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fresiacarrasco/Desktop/clase 27:10/influencer y kardex/influencer /"/>
    </mc:Choice>
  </mc:AlternateContent>
  <xr:revisionPtr revIDLastSave="0" documentId="13_ncr:1_{B003071E-51DD-DD4E-8D64-E9CAA2619A61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DET BASE 14D3" sheetId="3" r:id="rId1"/>
    <sheet name="DATOS HONORARIOS" sheetId="4" r:id="rId2"/>
    <sheet name="F22 AT2024" sheetId="1" r:id="rId3"/>
    <sheet name="IGC 2024" sheetId="2" r:id="rId4"/>
  </sheets>
  <externalReferences>
    <externalReference r:id="rId5"/>
  </externalReferences>
  <definedNames>
    <definedName name="_xlnm.Print_Area" localSheetId="2">'F22 AT2024'!#REF!</definedName>
    <definedName name="GVKey">""</definedName>
    <definedName name="INVERSION" localSheetId="3">#REF!</definedName>
    <definedName name="INVERSION">#REF!</definedName>
    <definedName name="operacion" localSheetId="3">#REF!</definedName>
    <definedName name="operacion">#REF!</definedName>
    <definedName name="OPERACION1" localSheetId="3">#REF!</definedName>
    <definedName name="OPERACION1">#REF!</definedName>
    <definedName name="SPSet">"current"</definedName>
    <definedName name="SPWS_WBID">""</definedName>
    <definedName name="v">'[1]Registrar '!$A$2:$B$182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3" l="1"/>
  <c r="H12" i="3"/>
  <c r="H13" i="3"/>
  <c r="H7" i="3"/>
  <c r="H6" i="3"/>
  <c r="AD170" i="1"/>
  <c r="W170" i="1"/>
  <c r="AB7" i="1"/>
  <c r="AE73" i="1" s="1"/>
  <c r="C40" i="3"/>
  <c r="C16" i="3"/>
  <c r="AE42" i="1"/>
  <c r="AE105" i="1"/>
  <c r="C42" i="3" l="1"/>
  <c r="C45" i="3" s="1"/>
  <c r="AE82" i="1" s="1"/>
  <c r="M33" i="1"/>
  <c r="AE33" i="1" s="1"/>
  <c r="B10" i="2"/>
  <c r="B6" i="2"/>
  <c r="I12" i="2"/>
  <c r="I11" i="2"/>
  <c r="I10" i="2"/>
  <c r="I9" i="2"/>
  <c r="I8" i="2"/>
  <c r="I7" i="2"/>
  <c r="I6" i="2"/>
  <c r="A124" i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7" i="1" s="1"/>
  <c r="A148" i="1" s="1"/>
  <c r="A149" i="1" s="1"/>
  <c r="A150" i="1" s="1"/>
  <c r="AE135" i="1"/>
  <c r="A119" i="1"/>
  <c r="AE91" i="1"/>
  <c r="AE90" i="1"/>
  <c r="AE89" i="1"/>
  <c r="AE88" i="1"/>
  <c r="AE87" i="1"/>
  <c r="A82" i="1"/>
  <c r="A83" i="1" s="1"/>
  <c r="A84" i="1" s="1"/>
  <c r="A85" i="1" s="1"/>
  <c r="A86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57" i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E52" i="1"/>
  <c r="AD183" i="1"/>
  <c r="AE129" i="1" s="1"/>
  <c r="AE147" i="1" s="1"/>
  <c r="AE32" i="1"/>
  <c r="AE118" i="1"/>
  <c r="AE102" i="1"/>
  <c r="AE101" i="1"/>
  <c r="AE98" i="1"/>
  <c r="AE97" i="1"/>
  <c r="AE96" i="1"/>
  <c r="AE92" i="1"/>
  <c r="AE86" i="1"/>
  <c r="AE85" i="1"/>
  <c r="AE84" i="1"/>
  <c r="B12" i="2"/>
  <c r="B11" i="2"/>
  <c r="B9" i="2"/>
  <c r="B8" i="2"/>
  <c r="B7" i="2"/>
  <c r="C52" i="3" l="1"/>
  <c r="C50" i="3"/>
  <c r="A110" i="1"/>
  <c r="A111" i="1" s="1"/>
  <c r="A112" i="1" s="1"/>
  <c r="A113" i="1" s="1"/>
  <c r="A114" i="1" s="1"/>
  <c r="A115" i="1" s="1"/>
  <c r="W174" i="1"/>
  <c r="W179" i="1" l="1"/>
  <c r="W181" i="1" s="1"/>
  <c r="W183" i="1" s="1"/>
  <c r="AE19" i="1" s="1"/>
  <c r="AE40" i="1" s="1"/>
  <c r="AE45" i="1" s="1"/>
  <c r="AE48" i="1" s="1"/>
  <c r="AE77" i="1" l="1"/>
  <c r="AE81" i="1" s="1"/>
  <c r="Y136" i="1" l="1"/>
  <c r="AE136" i="1" s="1"/>
  <c r="AE150" i="1" s="1"/>
  <c r="AE154" i="1" l="1"/>
  <c r="AE156" i="1" s="1"/>
  <c r="AE163" i="1" s="1"/>
  <c r="O15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tc={06F48D14-3212-429E-8803-34C2836545D8}</author>
  </authors>
  <commentList>
    <comment ref="M42" authorId="0" shapeId="0" xr:uid="{06F48D14-3212-429E-8803-34C2836545D8}">
      <text>
        <r>
          <rPr>
            <sz val="10"/>
            <color rgb="FF000000"/>
            <rFont val="Times New Roman"/>
            <family val="1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Tope 8 UTA</t>
        </r>
      </text>
    </comment>
  </commentList>
</comments>
</file>

<file path=xl/sharedStrings.xml><?xml version="1.0" encoding="utf-8"?>
<sst xmlns="http://schemas.openxmlformats.org/spreadsheetml/2006/main" count="488" uniqueCount="291">
  <si>
    <r>
      <rPr>
        <sz val="8"/>
        <color rgb="FFFFFFFF"/>
        <rFont val="Arial"/>
        <family val="2"/>
      </rPr>
      <t>CON OBLIGACIÓN DE RESTITUCIÓN</t>
    </r>
  </si>
  <si>
    <r>
      <rPr>
        <sz val="8"/>
        <color rgb="FFFFFFFF"/>
        <rFont val="Arial"/>
        <family val="2"/>
      </rPr>
      <t>SIN OBLIGACIÓN DE RESTITUCIÓN</t>
    </r>
  </si>
  <si>
    <r>
      <rPr>
        <sz val="8"/>
        <color rgb="FFFFFFFF"/>
        <rFont val="Arial"/>
        <family val="2"/>
      </rPr>
      <t>Sin derecho a
devolución</t>
    </r>
  </si>
  <si>
    <r>
      <rPr>
        <sz val="8"/>
        <color rgb="FFFFFFFF"/>
        <rFont val="Arial"/>
        <family val="2"/>
      </rPr>
      <t>Con derecho a devolución</t>
    </r>
  </si>
  <si>
    <r>
      <rPr>
        <sz val="8"/>
        <color rgb="FFFFFFFF"/>
        <rFont val="Arial"/>
        <family val="2"/>
      </rPr>
      <t>Con derecho a
devolución</t>
    </r>
  </si>
  <si>
    <r>
      <rPr>
        <sz val="8"/>
        <color rgb="FF404040"/>
        <rFont val="Arial"/>
        <family val="2"/>
      </rPr>
      <t>Retiros o remesas afectos al IGC o IA, según art. 14 letras A) y/o D) N° 3 LIR</t>
    </r>
  </si>
  <si>
    <r>
      <rPr>
        <sz val="8"/>
        <color rgb="FF404040"/>
        <rFont val="Arial"/>
        <family val="2"/>
      </rPr>
      <t>+</t>
    </r>
  </si>
  <si>
    <r>
      <rPr>
        <sz val="8"/>
        <color rgb="FF404040"/>
        <rFont val="Arial"/>
        <family val="2"/>
      </rPr>
      <t>Dividendos afectos al IGC o IA, según art.14 letras A) y/o D) N° 3 LIR</t>
    </r>
  </si>
  <si>
    <r>
      <rPr>
        <sz val="8"/>
        <color rgb="FF404040"/>
        <rFont val="Arial"/>
        <family val="2"/>
      </rPr>
      <t>Gastos rechazados y otras partidas referidos en el art. 21 inc. 3° LIR</t>
    </r>
  </si>
  <si>
    <r>
      <rPr>
        <sz val="8"/>
        <color rgb="FF404040"/>
        <rFont val="Arial"/>
        <family val="2"/>
      </rPr>
      <t>Rentas presuntas propias y/o de terceros, según art. 14 letra B) N° 2 y art. 34 LIR</t>
    </r>
  </si>
  <si>
    <r>
      <rPr>
        <sz val="8"/>
        <color rgb="FF404040"/>
        <rFont val="Arial"/>
        <family val="2"/>
      </rPr>
      <t>Rentas asignada propias y/o de terceros, provenientes de empresas sujetas al art. 14 letra D) N° 8 LIR</t>
    </r>
  </si>
  <si>
    <r>
      <rPr>
        <sz val="8"/>
        <color rgb="FF404040"/>
        <rFont val="Arial"/>
        <family val="2"/>
      </rPr>
      <t>Rentas percibidas de los arts. 42 Nº 2 (honorarios) y 48 (rem. directores S.A.) LIR, según Recuadro N° 1</t>
    </r>
  </si>
  <si>
    <r>
      <rPr>
        <sz val="8"/>
        <color rgb="FF404040"/>
        <rFont val="Arial"/>
        <family val="2"/>
      </rPr>
      <t>Rentas exentas del IGC, según art. 54 N° 3 LIR</t>
    </r>
  </si>
  <si>
    <r>
      <rPr>
        <sz val="8"/>
        <color rgb="FF404040"/>
        <rFont val="Arial"/>
        <family val="2"/>
      </rPr>
      <t>Otras rentas de fuente chilena afectas al IGC o IA (según instrucciones)</t>
    </r>
  </si>
  <si>
    <r>
      <rPr>
        <sz val="8"/>
        <color rgb="FF404040"/>
        <rFont val="Arial"/>
        <family val="2"/>
      </rPr>
      <t>Otras rentas de fuente extranjera afectas al IGC o IA (según instrucciones)</t>
    </r>
  </si>
  <si>
    <r>
      <rPr>
        <sz val="8"/>
        <color rgb="FF404040"/>
        <rFont val="Arial"/>
        <family val="2"/>
      </rPr>
      <t>Sueldos, pensiones y otras rentas similares de fuente nacional</t>
    </r>
  </si>
  <si>
    <r>
      <rPr>
        <sz val="8"/>
        <color rgb="FF404040"/>
        <rFont val="Arial"/>
        <family val="2"/>
      </rPr>
      <t>Incremento por IDPC, según arts. 54 N° 1 y 62 LIR</t>
    </r>
  </si>
  <si>
    <r>
      <rPr>
        <sz val="8"/>
        <color rgb="FF404040"/>
        <rFont val="Arial"/>
        <family val="2"/>
      </rPr>
      <t>-</t>
    </r>
  </si>
  <si>
    <r>
      <rPr>
        <sz val="8"/>
        <color rgb="FF404040"/>
        <rFont val="Arial"/>
        <family val="2"/>
      </rPr>
      <t>SUB TOTAL (Si declara IA trasladar a código 133 o  32)</t>
    </r>
  </si>
  <si>
    <r>
      <rPr>
        <sz val="8"/>
        <color rgb="FF404040"/>
        <rFont val="Arial"/>
        <family val="2"/>
      </rPr>
      <t>=</t>
    </r>
  </si>
  <si>
    <r>
      <rPr>
        <sz val="8"/>
        <color rgb="FF404040"/>
        <rFont val="Arial"/>
        <family val="2"/>
      </rPr>
      <t>Cotizaciones previsionales correspondientes al empresario o socio, según art. 55 letra b) LIR</t>
    </r>
  </si>
  <si>
    <r>
      <rPr>
        <sz val="8"/>
        <color rgb="FF404040"/>
        <rFont val="Arial"/>
        <family val="2"/>
      </rPr>
      <t>Intereses pagados por créditos con garantía hipotecaria, según art. 55 bis LIR</t>
    </r>
  </si>
  <si>
    <r>
      <rPr>
        <sz val="8"/>
        <color rgb="FF404040"/>
        <rFont val="Arial"/>
        <family val="2"/>
      </rPr>
      <t>Dividendos hipotecarios pagados por viviendas nuevas acogidas al D.F.L. Nº 2 de 1959, según
Ley N°19.622</t>
    </r>
  </si>
  <si>
    <r>
      <rPr>
        <sz val="8"/>
        <color rgb="FF404040"/>
        <rFont val="Arial"/>
        <family val="2"/>
      </rPr>
      <t>BASE IMPONIBLE ANUAL DE IUSC o IGC (registre solo si diferencia es positiva)</t>
    </r>
  </si>
  <si>
    <r>
      <rPr>
        <sz val="8"/>
        <color rgb="FF404040"/>
        <rFont val="Arial"/>
        <family val="2"/>
      </rPr>
      <t>IGC o IUSC, según tabla (arts. 47, 52 o 52 bis LIR)</t>
    </r>
  </si>
  <si>
    <r>
      <rPr>
        <sz val="8"/>
        <color rgb="FF404040"/>
        <rFont val="Arial"/>
        <family val="2"/>
      </rPr>
      <t>IGC sobre intereses y otros rendimientos, según art. 54 bis LIR</t>
    </r>
  </si>
  <si>
    <r>
      <rPr>
        <sz val="8"/>
        <color rgb="FF404040"/>
        <rFont val="Arial"/>
        <family val="2"/>
      </rPr>
      <t>Reliquidación IGC por ganancias de capital, según art. 17 N° 8 letras a) literal v) y b) LIR</t>
    </r>
  </si>
  <si>
    <r>
      <rPr>
        <sz val="8"/>
        <color rgb="FF404040"/>
        <rFont val="Arial"/>
        <family val="2"/>
      </rPr>
      <t>Débito fiscal por ahorro neto negativo (Recuadro N° 3), según art. 3° transitorio numeral VI) Ley N° 20.780 (ex. art. 57 bis LIR)</t>
    </r>
  </si>
  <si>
    <r>
      <rPr>
        <sz val="8"/>
        <color rgb="FF404040"/>
        <rFont val="Arial"/>
        <family val="2"/>
      </rPr>
      <t>Débito fiscal por restitución crédito por IDPC, según art. 56 N° 3 inc. final LIR</t>
    </r>
  </si>
  <si>
    <r>
      <rPr>
        <sz val="8"/>
        <color rgb="FF404040"/>
        <rFont val="Arial"/>
        <family val="2"/>
      </rPr>
      <t>Tasa adicional de 10% de IGC, sobre cantidades declaradas en código 106, según art. 21 inc. 3° LIR</t>
    </r>
  </si>
  <si>
    <r>
      <rPr>
        <sz val="8"/>
        <color rgb="FF404040"/>
        <rFont val="Arial"/>
        <family val="2"/>
      </rPr>
      <t>Crédito al IGC, según art. 52 bis LIR</t>
    </r>
  </si>
  <si>
    <r>
      <rPr>
        <sz val="8"/>
        <color rgb="FF404040"/>
        <rFont val="Arial"/>
        <family val="2"/>
      </rPr>
      <t>Crédito por asignaciones por causa de muerte Ley N° 16.271, según art. 17 N° 8 letra b) literal vi) LIR</t>
    </r>
  </si>
  <si>
    <r>
      <rPr>
        <sz val="8"/>
        <color rgb="FF404040"/>
        <rFont val="Arial"/>
        <family val="2"/>
      </rPr>
      <t>Crédito al IGC por fomento forestal, según D.L. N° 701 de 1974</t>
    </r>
  </si>
  <si>
    <r>
      <rPr>
        <sz val="8"/>
        <color rgb="FF404040"/>
        <rFont val="Arial"/>
        <family val="2"/>
      </rPr>
      <t>Crédito proporcional al IGC por rentas exentas declaradas en código 152, según art. 56 N° 2 LIR</t>
    </r>
  </si>
  <si>
    <r>
      <rPr>
        <sz val="8"/>
        <color rgb="FF404040"/>
        <rFont val="Arial"/>
        <family val="2"/>
      </rPr>
      <t>Crédito al IGC por Impuesto Tasa Adicional, según ex. art. 21 LIR</t>
    </r>
  </si>
  <si>
    <r>
      <rPr>
        <sz val="8"/>
        <color rgb="FF404040"/>
        <rFont val="Arial"/>
        <family val="2"/>
      </rPr>
      <t>Crédito al IGC por donaciones para fines deportivos, según art. 62 y sgtes. Ley N° 19.712</t>
    </r>
  </si>
  <si>
    <r>
      <rPr>
        <sz val="8"/>
        <color rgb="FF404040"/>
        <rFont val="Arial"/>
        <family val="2"/>
      </rPr>
      <t>Crédito al IGC por IDPC sin derecho a devolución, según arts. 20 N° 1 letra a), 41 A N° 4 letra A) letra a) y 56 N° 3 LIR</t>
    </r>
  </si>
  <si>
    <r>
      <rPr>
        <sz val="8"/>
        <color rgb="FF404040"/>
        <rFont val="Arial"/>
        <family val="2"/>
      </rPr>
      <t>Crédito al IGC del 5% sobre total de retiros o dividendos que excedan de 310 UTA que tengan derecho a crédito por IDPC con obligación de restitución, según art. 56 N° 4 LIR</t>
    </r>
  </si>
  <si>
    <r>
      <rPr>
        <sz val="8"/>
        <color rgb="FF404040"/>
        <rFont val="Arial"/>
        <family val="2"/>
      </rPr>
      <t>Crédito al IGC por Impuesto Territorial pagado por explotación de bienes raíces no agrícolas, según art. 56 N° 5 LIR</t>
    </r>
  </si>
  <si>
    <r>
      <rPr>
        <sz val="8"/>
        <color rgb="FF404040"/>
        <rFont val="Arial"/>
        <family val="2"/>
      </rPr>
      <t>Crédito al IGC por art. 33 bis LIR, según art. 14 letra D) N°8 letra a) numeral (v) LIR</t>
    </r>
  </si>
  <si>
    <r>
      <rPr>
        <sz val="8"/>
        <color rgb="FF404040"/>
        <rFont val="Arial"/>
        <family val="2"/>
      </rPr>
      <t>Crédito al IGC o IUSC por gastos en educación, según art. 55 ter LIR</t>
    </r>
  </si>
  <si>
    <r>
      <rPr>
        <sz val="8"/>
        <color rgb="FF404040"/>
        <rFont val="Arial"/>
        <family val="2"/>
      </rPr>
      <t>Crédito al IGC o IUSC por donaciones para fines sociales, según art. 1° bis Ley N° 19.885</t>
    </r>
  </si>
  <si>
    <r>
      <rPr>
        <sz val="8"/>
        <color rgb="FF404040"/>
        <rFont val="Arial"/>
        <family val="2"/>
      </rPr>
      <t>Crédito al IGC por donaciones a universidades, institutos profesionales y centros de formación técnica, según art. 69 Ley N° 18.681</t>
    </r>
  </si>
  <si>
    <r>
      <rPr>
        <sz val="8"/>
        <color rgb="FF404040"/>
        <rFont val="Arial"/>
        <family val="2"/>
      </rPr>
      <t>Crédito al IGC por ingreso diferido, según art. 14 letra D) N°8 letra d) numeral (ii) LIR</t>
    </r>
  </si>
  <si>
    <r>
      <rPr>
        <sz val="8"/>
        <color rgb="FF404040"/>
        <rFont val="Arial"/>
        <family val="2"/>
      </rPr>
      <t>Crédito al IUSC  o IGC por impuestos soportados en el exterior, según arts. 41 A N°4 letra B) o N° 5 LIR</t>
    </r>
  </si>
  <si>
    <r>
      <rPr>
        <sz val="8"/>
        <color rgb="FF404040"/>
        <rFont val="Arial"/>
        <family val="2"/>
      </rPr>
      <t>Crédito al IGC o IUSC por IUSC, según art. 56 N° 2 LIR</t>
    </r>
  </si>
  <si>
    <r>
      <rPr>
        <sz val="8"/>
        <color rgb="FF404040"/>
        <rFont val="Arial"/>
        <family val="2"/>
      </rPr>
      <t>Crédito al IGC o IUSC por ahorro neto positivo (Recuadro N° 3), según art. 3° transitorio numeral VI) Ley N° 20.780 (ex. art. 57 bis LIR)</t>
    </r>
  </si>
  <si>
    <r>
      <rPr>
        <sz val="8"/>
        <color rgb="FF404040"/>
        <rFont val="Arial"/>
        <family val="2"/>
      </rPr>
      <t>Crédito al IGC o IUSC por IDPC con derecho a devolución, según art. 56 N° 3 LIR</t>
    </r>
  </si>
  <si>
    <r>
      <rPr>
        <sz val="8"/>
        <color rgb="FF404040"/>
        <rFont val="Arial"/>
        <family val="2"/>
      </rPr>
      <t>Crédito al IGC por impuestos soportados en el exterior, según art. 41 A N° 4 letra A) letra b) LIR</t>
    </r>
  </si>
  <si>
    <r>
      <rPr>
        <sz val="8"/>
        <color rgb="FF404040"/>
        <rFont val="Arial"/>
        <family val="2"/>
      </rPr>
      <t>Crédito al IGC por donaciones al Fondo Nacional de Reconstrucción, según arts. 5 y 9 Ley N° 20.444</t>
    </r>
  </si>
  <si>
    <r>
      <rPr>
        <sz val="8"/>
        <color rgb="FF404040"/>
        <rFont val="Arial"/>
        <family val="2"/>
      </rPr>
      <t>Crédito al IGC o IUSC por donaciones para fines culturales, según art.8 Ley N° 18.985</t>
    </r>
  </si>
  <si>
    <r>
      <rPr>
        <sz val="8"/>
        <color rgb="FF404040"/>
        <rFont val="Arial"/>
        <family val="2"/>
      </rPr>
      <t>IGC O IUSC, DÉBITO FISCAL Y/O TASA ADICIONAL DETERMINADO</t>
    </r>
  </si>
  <si>
    <r>
      <rPr>
        <sz val="8"/>
        <color rgb="FF404040"/>
        <rFont val="Arial"/>
        <family val="2"/>
      </rPr>
      <t>IDPC de empresas acogidas al régimen Pro Pyme, según art. 14 letra D) N° 3 LIR</t>
    </r>
  </si>
  <si>
    <r>
      <rPr>
        <sz val="8"/>
        <color rgb="FF404040"/>
        <rFont val="Arial"/>
        <family val="2"/>
      </rPr>
      <t>IDPC de empresas acogidas al régimen de imputación parcial de créditos, según art. 14 letra A) LIR</t>
    </r>
  </si>
  <si>
    <r>
      <rPr>
        <sz val="8"/>
        <color rgb="FF404040"/>
        <rFont val="Arial"/>
        <family val="2"/>
      </rPr>
      <t>IDPC sobre rentas presuntas, según art. 34 LIR</t>
    </r>
  </si>
  <si>
    <r>
      <rPr>
        <sz val="8"/>
        <color rgb="FF404040"/>
        <rFont val="Arial"/>
        <family val="2"/>
      </rPr>
      <t>IDPC sobre rentas efectivas determinadas sin contabilidad completa</t>
    </r>
  </si>
  <si>
    <r>
      <rPr>
        <sz val="8"/>
        <color rgb="FF404040"/>
        <rFont val="Arial"/>
        <family val="2"/>
      </rPr>
      <t>Impuesto de 40% empresas del Estado, según art. 2º D.L. N° 2.398 de 1978</t>
    </r>
  </si>
  <si>
    <r>
      <rPr>
        <sz val="8"/>
        <color rgb="FF404040"/>
        <rFont val="Arial"/>
        <family val="2"/>
      </rPr>
      <t>Pago voluntario a título de IDPC, según art. 14 letra A) N° 6 LIR</t>
    </r>
  </si>
  <si>
    <r>
      <rPr>
        <sz val="8"/>
        <color rgb="FF404040"/>
        <rFont val="Arial"/>
        <family val="2"/>
      </rPr>
      <t>Diferencia de créditos por IDPC otorgados en forma indebida o en exceso, según art. 14 letra A) N° 7 LIR</t>
    </r>
  </si>
  <si>
    <r>
      <rPr>
        <sz val="8"/>
        <color rgb="FF404040"/>
        <rFont val="Arial"/>
        <family val="2"/>
      </rPr>
      <t>Impuesto específico a la actividad minera, según art. 64 bis LIR</t>
    </r>
  </si>
  <si>
    <r>
      <rPr>
        <sz val="8"/>
        <color rgb="FF404040"/>
        <rFont val="Arial"/>
        <family val="2"/>
      </rPr>
      <t>Impuesto único de 10% por enajenación de bienes raíces, según art. 17 N° 8 letra b) LIR y/o art. 4 Ley N° 21.078</t>
    </r>
  </si>
  <si>
    <r>
      <rPr>
        <sz val="8"/>
        <color rgb="FF404040"/>
        <rFont val="Arial"/>
        <family val="2"/>
      </rPr>
      <t>Impuesto único de 40% sobre gastos rechazados y otras partidas, según art. 21 inc. 1°, art. 14 letra A) N° 9 LIR</t>
    </r>
  </si>
  <si>
    <r>
      <rPr>
        <sz val="8"/>
        <color rgb="FF404040"/>
        <rFont val="Arial"/>
        <family val="2"/>
      </rPr>
      <t>Impuesto único de 10% por enajenación o rescate de acciones de S.A. con presencia bursátil, de cuotas de fondos de
inversión y fondos mutuos, según art. 107 LIR vigente a partir del 02.09.2022</t>
    </r>
  </si>
  <si>
    <r>
      <rPr>
        <sz val="8"/>
        <color rgb="FF404040"/>
        <rFont val="Arial"/>
        <family val="2"/>
      </rPr>
      <t>Contribución para el desarrollo regional según art. 32 Ley N° 21.210</t>
    </r>
  </si>
  <si>
    <r>
      <rPr>
        <sz val="8"/>
        <color rgb="FF404040"/>
        <rFont val="Arial"/>
        <family val="2"/>
      </rPr>
      <t>IA en carácter de único (activos subyacentes), según art. 58 N° 3 LIR</t>
    </r>
  </si>
  <si>
    <r>
      <rPr>
        <sz val="8"/>
        <color rgb="FF404040"/>
        <rFont val="Arial"/>
        <family val="2"/>
      </rPr>
      <t>Impuesto único de 10%, según art. 82 del art. 1° Ley N° 20.712</t>
    </r>
  </si>
  <si>
    <r>
      <rPr>
        <sz val="8"/>
        <color rgb="FF404040"/>
        <rFont val="Arial"/>
        <family val="2"/>
      </rPr>
      <t>Impuesto único por exceso de endeudamiento, según art. 41 F LIR</t>
    </r>
  </si>
  <si>
    <r>
      <rPr>
        <sz val="8"/>
        <color rgb="FF404040"/>
        <rFont val="Arial"/>
        <family val="2"/>
      </rPr>
      <t>IA según ex D.L. N° 600 de 1974</t>
    </r>
  </si>
  <si>
    <r>
      <rPr>
        <sz val="8"/>
        <color rgb="FF404040"/>
        <rFont val="Arial"/>
        <family val="2"/>
      </rPr>
      <t>IA según arts. 58 N° 1 y 2 y 60 inc. 1° LIR</t>
    </r>
  </si>
  <si>
    <r>
      <rPr>
        <sz val="8"/>
        <color rgb="FF404040"/>
        <rFont val="Arial"/>
        <family val="2"/>
      </rPr>
      <t>Impuesto único tasa 25% por distribuciones desproporcionadas, según art. 39° transitorio Ley N° 21.210</t>
    </r>
  </si>
  <si>
    <r>
      <rPr>
        <sz val="8"/>
        <color rgb="FF404040"/>
        <rFont val="Arial"/>
        <family val="2"/>
      </rPr>
      <t>PPUA sin derecho a devolución, según art. 27° transitorio de la Ley N° 21.210</t>
    </r>
  </si>
  <si>
    <r>
      <rPr>
        <sz val="8"/>
        <color rgb="FF404040"/>
        <rFont val="Arial"/>
        <family val="2"/>
      </rPr>
      <t>Remanente de crédito por reliquidación del IUSC y/o por ahorro neto positivo, proveniente de códigos 162 y/o 174</t>
    </r>
  </si>
  <si>
    <r>
      <rPr>
        <sz val="8"/>
        <color rgb="FF404040"/>
        <rFont val="Arial"/>
        <family val="2"/>
      </rPr>
      <t>Remanente de crédito por IDPC proveniente de códigos 1638 y/o 610</t>
    </r>
  </si>
  <si>
    <r>
      <rPr>
        <sz val="8"/>
        <color rgb="FF404040"/>
        <rFont val="Arial"/>
        <family val="2"/>
      </rPr>
      <t>PPM puestos a disposición de los propietarios de empresas del régimen de transparencia tributaria del art. 14 letra D) N° 8 LIR</t>
    </r>
  </si>
  <si>
    <r>
      <rPr>
        <sz val="8"/>
        <color rgb="FF404040"/>
        <rFont val="Arial"/>
        <family val="2"/>
      </rPr>
      <t>Cargo por cotizaciones previsionales, según arts. 89 y sgtes. D.L. N° 3.500 de 1980</t>
    </r>
  </si>
  <si>
    <r>
      <rPr>
        <sz val="8"/>
        <color rgb="FF404040"/>
        <rFont val="Arial"/>
        <family val="2"/>
      </rPr>
      <t>Monto a pagar cuota(s) préstamo(s) tasa 0% (préstamos solidarios del Estado)</t>
    </r>
  </si>
  <si>
    <r>
      <rPr>
        <sz val="8"/>
        <color rgb="FF585858"/>
        <rFont val="Arial"/>
        <family val="2"/>
      </rPr>
      <t>+</t>
    </r>
  </si>
  <si>
    <r>
      <rPr>
        <sz val="8"/>
        <color rgb="FF404040"/>
        <rFont val="Arial"/>
        <family val="2"/>
      </rPr>
      <t>Monto a pagar cuota anticipo solidario para pago de cotizaciones, según art. 21 inc. 1° y 3° Ley N° 21.354</t>
    </r>
  </si>
  <si>
    <r>
      <rPr>
        <sz val="8"/>
        <color rgb="FF585858"/>
        <rFont val="Arial"/>
        <family val="2"/>
      </rPr>
      <t>=</t>
    </r>
  </si>
  <si>
    <r>
      <rPr>
        <sz val="8"/>
        <color rgb="FF585858"/>
        <rFont val="Arial"/>
        <family val="2"/>
      </rPr>
      <t>-</t>
    </r>
  </si>
  <si>
    <r>
      <rPr>
        <sz val="8"/>
        <color rgb="FF585858"/>
        <rFont val="Arial"/>
        <family val="2"/>
      </rPr>
      <t>Honorarios anuales con retención</t>
    </r>
  </si>
  <si>
    <r>
      <rPr>
        <sz val="8"/>
        <color rgb="FF585858"/>
        <rFont val="Arial"/>
        <family val="2"/>
      </rPr>
      <t>Honorarios anuales sin retención</t>
    </r>
  </si>
  <si>
    <r>
      <rPr>
        <sz val="8"/>
        <color rgb="FF585858"/>
        <rFont val="Arial"/>
        <family val="2"/>
      </rPr>
      <t>Honorarios líquidos percibidos de fuente extranjera</t>
    </r>
  </si>
  <si>
    <r>
      <rPr>
        <sz val="8"/>
        <color rgb="FF585858"/>
        <rFont val="Arial"/>
        <family val="2"/>
      </rPr>
      <t>Incremento por impuestos soportados en el extranjero</t>
    </r>
  </si>
  <si>
    <r>
      <rPr>
        <b/>
        <sz val="8"/>
        <color rgb="FF585858"/>
        <rFont val="Arial"/>
        <family val="2"/>
      </rPr>
      <t>Total ingresos brutos</t>
    </r>
  </si>
  <si>
    <r>
      <rPr>
        <sz val="8"/>
        <color rgb="FF585858"/>
        <rFont val="Arial"/>
        <family val="2"/>
      </rPr>
      <t>Participación en sociedades de profesionales de 2ª Categoría</t>
    </r>
  </si>
  <si>
    <r>
      <rPr>
        <sz val="8"/>
        <color rgb="FF585858"/>
        <rFont val="Arial"/>
        <family val="2"/>
      </rPr>
      <t>Monto ahorro previsional, según art. 42 bis inc. 1° LIR</t>
    </r>
  </si>
  <si>
    <r>
      <rPr>
        <sz val="8"/>
        <color rgb="FF585858"/>
        <rFont val="Arial"/>
        <family val="2"/>
      </rPr>
      <t>Gastos efectivos (solo rebajables del código 547)</t>
    </r>
  </si>
  <si>
    <r>
      <rPr>
        <sz val="8"/>
        <color rgb="FF585858"/>
        <rFont val="Arial"/>
        <family val="2"/>
      </rPr>
      <t>Gastos presuntos: 30% sobre el código 547, con tope de 15 UTA</t>
    </r>
  </si>
  <si>
    <r>
      <rPr>
        <sz val="8"/>
        <color rgb="FF585858"/>
        <rFont val="Arial"/>
        <family val="2"/>
      </rPr>
      <t>Rebaja por presunción de asignación de zona  D.L. N° 889 de 1975</t>
    </r>
  </si>
  <si>
    <r>
      <rPr>
        <b/>
        <sz val="8"/>
        <color rgb="FF585858"/>
        <rFont val="Arial"/>
        <family val="2"/>
      </rPr>
      <t>Total honorarios</t>
    </r>
  </si>
  <si>
    <r>
      <rPr>
        <sz val="8"/>
        <color rgb="FF585858"/>
        <rFont val="Arial"/>
        <family val="2"/>
      </rPr>
      <t>Total remuneraciones directores S.A.</t>
    </r>
  </si>
  <si>
    <r>
      <rPr>
        <sz val="8"/>
        <color rgb="FF585858"/>
        <rFont val="Arial"/>
        <family val="2"/>
      </rPr>
      <t>Total rentas y retenciones</t>
    </r>
  </si>
  <si>
    <r>
      <rPr>
        <sz val="8"/>
        <color rgb="FF404040"/>
        <rFont val="Arial"/>
        <family val="2"/>
      </rPr>
      <t>Participaciones en ingresos brutos sociedades de profesionales de 2ª Categoría</t>
    </r>
  </si>
  <si>
    <r>
      <rPr>
        <sz val="8"/>
        <color rgb="FF404040"/>
        <rFont val="Arial"/>
        <family val="2"/>
      </rPr>
      <t>Trasladar a código 110, solo personas naturales</t>
    </r>
  </si>
  <si>
    <r>
      <rPr>
        <sz val="8"/>
        <color rgb="FF404040"/>
        <rFont val="Arial"/>
        <family val="2"/>
      </rPr>
      <t>Trasladar a código 198</t>
    </r>
  </si>
  <si>
    <r>
      <rPr>
        <b/>
        <sz val="6"/>
        <color rgb="FFFFFFFF"/>
        <rFont val="Arial"/>
        <family val="2"/>
      </rPr>
      <t>BASE IMPONIBLE IUSC O IGC O IA</t>
    </r>
  </si>
  <si>
    <r>
      <rPr>
        <b/>
        <sz val="6"/>
        <color rgb="FFFFFFFF"/>
        <rFont val="Arial"/>
        <family val="2"/>
      </rPr>
      <t>TIPOS  DE RENTAS Y REBAJAS</t>
    </r>
  </si>
  <si>
    <r>
      <rPr>
        <b/>
        <sz val="6"/>
        <color rgb="FFFFFFFF"/>
        <rFont val="Arial"/>
        <family val="2"/>
      </rPr>
      <t>CRÉDITO POR IMPUESTO DE PRIMERA CATEGORÍA</t>
    </r>
  </si>
  <si>
    <r>
      <rPr>
        <b/>
        <sz val="6"/>
        <color rgb="FFFFFFFF"/>
        <rFont val="Arial"/>
        <family val="2"/>
      </rPr>
      <t>RENTAS Y REBAJAS</t>
    </r>
  </si>
  <si>
    <r>
      <rPr>
        <b/>
        <sz val="6"/>
        <color rgb="FF404040"/>
        <rFont val="Arial"/>
        <family val="2"/>
      </rPr>
      <t>RENTAS BRUTAS AFECTAS</t>
    </r>
  </si>
  <si>
    <r>
      <rPr>
        <b/>
        <sz val="6"/>
        <color rgb="FF404040"/>
        <rFont val="Arial"/>
        <family val="2"/>
      </rPr>
      <t>ANVERSO - RENTAS AFECTAS - LINEAS 1 A 14</t>
    </r>
  </si>
  <si>
    <r>
      <rPr>
        <b/>
        <sz val="6"/>
        <color rgb="FF404040"/>
        <rFont val="Arial"/>
        <family val="2"/>
      </rPr>
      <t>REBAJAS A LA RENTA</t>
    </r>
  </si>
  <si>
    <r>
      <rPr>
        <b/>
        <sz val="6"/>
        <color rgb="FFFFFFFF"/>
        <rFont val="Arial"/>
        <family val="2"/>
      </rPr>
      <t>IMPUESTOS ANUALES A LA RENTA</t>
    </r>
  </si>
  <si>
    <r>
      <rPr>
        <b/>
        <sz val="6"/>
        <color rgb="FF404040"/>
        <rFont val="Arial"/>
        <family val="2"/>
      </rPr>
      <t>IMPUESTOS DETERMINADOS</t>
    </r>
  </si>
  <si>
    <r>
      <rPr>
        <b/>
        <sz val="6"/>
        <color rgb="FF404040"/>
        <rFont val="Arial"/>
        <family val="2"/>
      </rPr>
      <t>IMPUESTOS</t>
    </r>
  </si>
  <si>
    <r>
      <rPr>
        <b/>
        <sz val="6"/>
        <color rgb="FF404040"/>
        <rFont val="Arial"/>
        <family val="2"/>
      </rPr>
      <t>BASE IMPONIBLE</t>
    </r>
  </si>
  <si>
    <r>
      <rPr>
        <b/>
        <sz val="6"/>
        <color rgb="FF404040"/>
        <rFont val="Arial"/>
        <family val="2"/>
      </rPr>
      <t>REBAJAS AL IMPUESTO</t>
    </r>
  </si>
  <si>
    <r>
      <rPr>
        <b/>
        <sz val="6"/>
        <color rgb="FF404040"/>
        <rFont val="Arial"/>
        <family val="2"/>
      </rPr>
      <t>DEDUCCIONES A LOS IMPUESTOS</t>
    </r>
  </si>
  <si>
    <r>
      <rPr>
        <b/>
        <sz val="6"/>
        <color rgb="FF404040"/>
        <rFont val="Arial"/>
        <family val="2"/>
      </rPr>
      <t>OTROS CARGOS</t>
    </r>
  </si>
  <si>
    <r>
      <rPr>
        <sz val="6"/>
        <color rgb="FF585858"/>
        <rFont val="Arial"/>
        <family val="2"/>
      </rPr>
      <t>+</t>
    </r>
  </si>
  <si>
    <r>
      <rPr>
        <b/>
        <sz val="6"/>
        <color rgb="FF404040"/>
        <rFont val="Arial"/>
        <family val="2"/>
      </rPr>
      <t>RESULTADO LIQUIDACIÓN ANUAL IMPUESTO A LA RENTA   (si el resultado es negativo o cero, deberá declarar por Internet)</t>
    </r>
  </si>
  <si>
    <r>
      <rPr>
        <sz val="6"/>
        <color rgb="FF585858"/>
        <rFont val="Arial"/>
        <family val="2"/>
      </rPr>
      <t>=</t>
    </r>
  </si>
  <si>
    <r>
      <rPr>
        <b/>
        <sz val="6"/>
        <color rgb="FFFFFFFF"/>
        <rFont val="Arial"/>
        <family val="2"/>
      </rPr>
      <t>REMANENTE DE CRÉDITO</t>
    </r>
  </si>
  <si>
    <r>
      <rPr>
        <sz val="6"/>
        <color rgb="FF404040"/>
        <rFont val="Arial"/>
        <family val="2"/>
      </rPr>
      <t>SALDO A FAVOR</t>
    </r>
  </si>
  <si>
    <r>
      <rPr>
        <b/>
        <sz val="6"/>
        <color rgb="FF404040"/>
        <rFont val="Arial"/>
        <family val="2"/>
      </rPr>
      <t>IMPUESTO A PAGAR</t>
    </r>
  </si>
  <si>
    <r>
      <rPr>
        <sz val="6"/>
        <color rgb="FF404040"/>
        <rFont val="Arial"/>
        <family val="2"/>
      </rPr>
      <t>Menos: saldo puesto a disposición de los socios</t>
    </r>
  </si>
  <si>
    <r>
      <rPr>
        <sz val="6"/>
        <color rgb="FF585858"/>
        <rFont val="Arial"/>
        <family val="2"/>
      </rPr>
      <t>-</t>
    </r>
  </si>
  <si>
    <r>
      <rPr>
        <sz val="6"/>
        <color rgb="FF404040"/>
        <rFont val="Arial"/>
        <family val="2"/>
      </rPr>
      <t>Impuesto adeudado</t>
    </r>
  </si>
  <si>
    <r>
      <rPr>
        <b/>
        <sz val="6"/>
        <color rgb="FF404040"/>
        <rFont val="Arial"/>
        <family val="2"/>
      </rPr>
      <t>DEVOLUCIÓN SOLICITADA</t>
    </r>
  </si>
  <si>
    <r>
      <rPr>
        <sz val="6"/>
        <color rgb="FF404040"/>
        <rFont val="Arial"/>
        <family val="2"/>
      </rPr>
      <t>Reajuste art.72 LIR, código 305       %</t>
    </r>
  </si>
  <si>
    <r>
      <rPr>
        <sz val="6"/>
        <color rgb="FF404040"/>
        <rFont val="Arial"/>
        <family val="2"/>
      </rPr>
      <t>Monto</t>
    </r>
  </si>
  <si>
    <r>
      <rPr>
        <sz val="6"/>
        <color rgb="FF404040"/>
        <rFont val="Arial"/>
        <family val="2"/>
      </rPr>
      <t xml:space="preserve">TOTAL A PAGAR (códigos </t>
    </r>
    <r>
      <rPr>
        <sz val="6"/>
        <rFont val="Verdana"/>
        <family val="2"/>
      </rPr>
      <t>90 + 39)</t>
    </r>
  </si>
  <si>
    <r>
      <rPr>
        <b/>
        <sz val="6"/>
        <color rgb="FF404040"/>
        <rFont val="Arial"/>
        <family val="2"/>
      </rPr>
      <t>SOLICITO DEPOSITAR REMANENTE EN CUENTA CORRIENTE O DE AHORRO BANCARIA</t>
    </r>
  </si>
  <si>
    <r>
      <rPr>
        <sz val="6"/>
        <color rgb="FF585858"/>
        <rFont val="Arial"/>
        <family val="2"/>
      </rPr>
      <t>Nombre institución bancaria</t>
    </r>
  </si>
  <si>
    <r>
      <rPr>
        <sz val="6"/>
        <color rgb="FF585858"/>
        <rFont val="Arial"/>
        <family val="2"/>
      </rPr>
      <t>Número de cuenta</t>
    </r>
  </si>
  <si>
    <r>
      <rPr>
        <b/>
        <sz val="6"/>
        <color rgb="FF404040"/>
        <rFont val="Arial"/>
        <family val="2"/>
      </rPr>
      <t>RECARGOS POR DECLARACIÓN FUERA DE PLAZO</t>
    </r>
  </si>
  <si>
    <r>
      <rPr>
        <sz val="6"/>
        <color rgb="FF404040"/>
        <rFont val="Arial"/>
        <family val="2"/>
      </rPr>
      <t>MÁS: reajustes declaración fuera de plazo</t>
    </r>
  </si>
  <si>
    <r>
      <rPr>
        <sz val="6"/>
        <color rgb="FF585858"/>
        <rFont val="Arial"/>
        <family val="2"/>
      </rPr>
      <t>Tipo de cuenta</t>
    </r>
  </si>
  <si>
    <r>
      <rPr>
        <sz val="6"/>
        <color rgb="FF404040"/>
        <rFont val="Arial"/>
        <family val="2"/>
      </rPr>
      <t>Cuenta corriente</t>
    </r>
  </si>
  <si>
    <r>
      <rPr>
        <sz val="6"/>
        <color rgb="FF404040"/>
        <rFont val="Arial"/>
        <family val="2"/>
      </rPr>
      <t>Cuenta vista</t>
    </r>
  </si>
  <si>
    <r>
      <rPr>
        <sz val="6"/>
        <color rgb="FF404040"/>
        <rFont val="Arial"/>
        <family val="2"/>
      </rPr>
      <t>MÁS: intereses y multas declaración fuera de plazo</t>
    </r>
  </si>
  <si>
    <r>
      <rPr>
        <sz val="6"/>
        <color rgb="FF404040"/>
        <rFont val="Arial"/>
        <family val="2"/>
      </rPr>
      <t>Cuenta RUT</t>
    </r>
  </si>
  <si>
    <r>
      <rPr>
        <sz val="6"/>
        <color rgb="FF404040"/>
        <rFont val="Arial"/>
        <family val="2"/>
      </rPr>
      <t>Cuenta de ahorro</t>
    </r>
  </si>
  <si>
    <r>
      <rPr>
        <sz val="6"/>
        <color rgb="FF404040"/>
        <rFont val="Arial"/>
        <family val="2"/>
      </rPr>
      <t>TOTAL A PAGAR (</t>
    </r>
    <r>
      <rPr>
        <sz val="6"/>
        <color rgb="FFFF0000"/>
        <rFont val="Arial"/>
        <family val="2"/>
      </rPr>
      <t>códigos 91+92+ 93</t>
    </r>
    <r>
      <rPr>
        <sz val="6"/>
        <rFont val="Arial"/>
        <family val="2"/>
      </rPr>
      <t>)</t>
    </r>
  </si>
  <si>
    <r>
      <rPr>
        <sz val="6"/>
        <color rgb="FF404040"/>
        <rFont val="Arial"/>
        <family val="2"/>
      </rPr>
      <t>Sin tipo de cuenta</t>
    </r>
  </si>
  <si>
    <r>
      <rPr>
        <b/>
        <sz val="6"/>
        <color rgb="FF404040"/>
        <rFont val="Arial"/>
        <family val="2"/>
      </rPr>
      <t>ANVERSO - REMANENTE DE CRÉDITO - IMPUESTO A PAGAR</t>
    </r>
  </si>
  <si>
    <r>
      <rPr>
        <b/>
        <sz val="6"/>
        <color rgb="FF585858"/>
        <rFont val="Arial"/>
        <family val="2"/>
      </rPr>
      <t>ANVERSO</t>
    </r>
  </si>
  <si>
    <r>
      <rPr>
        <b/>
        <sz val="6"/>
        <color rgb="FF252525"/>
        <rFont val="Arial"/>
        <family val="2"/>
      </rPr>
      <t>RECUADRO N° 1</t>
    </r>
    <r>
      <rPr>
        <sz val="6"/>
        <color rgb="FF252525"/>
        <rFont val="Arial"/>
        <family val="2"/>
      </rPr>
      <t>:  HONORARIOS</t>
    </r>
  </si>
  <si>
    <r>
      <rPr>
        <b/>
        <sz val="6"/>
        <color rgb="FF404040"/>
        <rFont val="Arial"/>
        <family val="2"/>
      </rPr>
      <t>Rentas de 2ª Categoría</t>
    </r>
  </si>
  <si>
    <r>
      <rPr>
        <b/>
        <sz val="6"/>
        <color rgb="FF404040"/>
        <rFont val="Arial"/>
        <family val="2"/>
      </rPr>
      <t>Renta actualizada</t>
    </r>
  </si>
  <si>
    <r>
      <rPr>
        <b/>
        <sz val="6"/>
        <color rgb="FF404040"/>
        <rFont val="Arial"/>
        <family val="2"/>
      </rPr>
      <t>RECUADRO N° 1</t>
    </r>
    <r>
      <rPr>
        <sz val="6"/>
        <color rgb="FF404040"/>
        <rFont val="Arial"/>
        <family val="2"/>
      </rPr>
      <t>:  HONORARIOS</t>
    </r>
  </si>
  <si>
    <t>Diferencia de IA por crédito indebido por IDPC o por crédito indebido del art. 41 A en caso de empresas acogidas al régimen del art. 14 letras A) y D) N° 3, según art. 74 N° 4 LIR</t>
  </si>
  <si>
    <t>IDPC contribuyentes  o entidades sin vínculo directo o indirecto con propietarios afectos a IGC o IA, según art. 14 letra G) LIR</t>
  </si>
  <si>
    <t>20% cuotas fondos de inversión adquiridas antes del 04.06.93, según art. 6 Transitorio Ley N° 19.247</t>
  </si>
  <si>
    <t>Sueldos y otras rentas similares de fuente extranjera</t>
  </si>
  <si>
    <t>Incremento por impuestos soportados en el
exterior, según art. 41 A LIR</t>
  </si>
  <si>
    <t>Rebaja por donaciones a entidades sin fines de lucro según nuevo Título VIII bis D.L. N° 3.063 de 1979 (incorporado por Ley N° 21.440), efectuadas por contribuyentes del IUSC, IGC o IA</t>
  </si>
  <si>
    <t>Renta Imponible Anual</t>
  </si>
  <si>
    <t>Factor</t>
  </si>
  <si>
    <t>Cantidad a rebajar</t>
  </si>
  <si>
    <t>Desde</t>
  </si>
  <si>
    <t>Hasta</t>
  </si>
  <si>
    <t>-.-</t>
  </si>
  <si>
    <t>Exento</t>
  </si>
  <si>
    <t>Y MÁS</t>
  </si>
  <si>
    <t>Gastos por donaciones para fines sociales, según art. 1° bis Ley N° 19.885, y gasto por donaciones de bienes inmuebles en apoyo al plan de emergencia habitacional, art. 26 Ley Nº21.450</t>
  </si>
  <si>
    <t>Gastos aceptados por donaciones</t>
  </si>
  <si>
    <t>Rentas propias y/o de terceros, provenientes de empresas que determinan su renta efectiva sin contabilidad completa, según art. 14 letra B) N° 1 LIR</t>
  </si>
  <si>
    <t>a) Rentas del arrendamiento, subarrendamiento, usufructo o cesión de cualquier otra forma del uso o goce temporal de bienes raíces agrícolas y no agrícolas, determinadas mediante el respectivo contrato</t>
  </si>
  <si>
    <t>b) Rentas por participaciones o cuotas de comunidad obtenidas por la empresa que determina su renta efectiva sin contabilidad completa</t>
  </si>
  <si>
    <t>c) Rentas por participaciones o cuotas de comunidad obtenida por la empresa que determina su renta efectiva sin contabilidad completa, provenientes de otras empresas en las que participa</t>
  </si>
  <si>
    <t>d) Rentas efectivas de terceros obtenidas por empresas acogidas al régimen de renta presunta</t>
  </si>
  <si>
    <t>f) Otras rentas propias y/o de terceros</t>
  </si>
  <si>
    <t>a) Rentas de capitales mobiliarios (art. 20 N° 2 LIR)</t>
  </si>
  <si>
    <t>b) Mayor valor obtenido en la enajenación o rescate de cuotas de fondos mutuos y fondos de inversión y en la enajenación de acciones y derechos sociales (art. 17 Nº8 LIR)</t>
  </si>
  <si>
    <t>c) Retiros de ELD (arts. 42 ter y quáter LIR)</t>
  </si>
  <si>
    <t>a) Rentas de FCH provenientes de capitales mobiliarios, que no excedan los límites de 20 o 30 UTM, según corresponda</t>
  </si>
  <si>
    <t>b) Retiros y/o dividendos informados por las empresas y sociedades administradoras de FI y FM</t>
  </si>
  <si>
    <t>c) Retiros de ELD del art.42 ter LIR efectuados durante el año 2023, que no excedan los límites exentos de impuesto de 200 u 800 UTM</t>
  </si>
  <si>
    <t>d) Otras rentas exentas del IGC, según art.54 Nº3 LIR</t>
  </si>
  <si>
    <t>Mayor valor en la enajenación de bienes raíces situados en Chile</t>
  </si>
  <si>
    <t>Tabla para cálculo del Impuesto Global Complementario año tributario 2024, establecida en el artículo
52 de la LIR</t>
  </si>
  <si>
    <t>e) Rentas esporádicas</t>
  </si>
  <si>
    <t>Rentas de capitales mobiliarios (art. 20 N° 2 LIR), mayor valor en rescate de cuotas fondos mutuos y enajenación de acciones y derechos sociales (art. 17 N° 8 LIR) y retiros de ELD(arts. 42 ter y quáter LIR)</t>
  </si>
  <si>
    <r>
      <t xml:space="preserve">Impuesto Territorial pagado en el año </t>
    </r>
    <r>
      <rPr>
        <b/>
        <sz val="8"/>
        <color rgb="FF404040"/>
        <rFont val="Arial"/>
        <family val="2"/>
      </rPr>
      <t>2023</t>
    </r>
    <r>
      <rPr>
        <sz val="8"/>
        <color rgb="FF404040"/>
        <rFont val="Arial"/>
        <family val="2"/>
      </rPr>
      <t>, según art. 55 letra a) LIR</t>
    </r>
  </si>
  <si>
    <t>Donaciones, según art. 7º Ley 16.282 y D.L. Nº45 de 1973</t>
  </si>
  <si>
    <t>Pérdida en operaciones de capitales mobiliarios y ganancias de capital según códigos 105, 155,152 y 1032, 1891 y 1104 (arts. 54 N° 1 y 62 LIR)</t>
  </si>
  <si>
    <t>Ahorro previsional, según art.42 bis inc. 1° LIR</t>
  </si>
  <si>
    <t>ANVERSO - REBAJAS A LA RENTA - LINEAS 15 A 24</t>
  </si>
  <si>
    <r>
      <rPr>
        <b/>
        <sz val="6"/>
        <color rgb="FFFFFFFF"/>
        <rFont val="Arial"/>
        <family val="2"/>
      </rPr>
      <t>IUSC o IGC</t>
    </r>
    <r>
      <rPr>
        <b/>
        <sz val="6"/>
        <color theme="0"/>
        <rFont val="Arial"/>
        <family val="2"/>
      </rPr>
      <t>, y DEBITOS FISCALES</t>
    </r>
  </si>
  <si>
    <t>CRÉDITOS</t>
  </si>
  <si>
    <t>a) Rentas del arrendamiento, subarrendamiento, usufructo o cesión de cualquier otra forma de uso o goce temporal de bienes raíces agrícolas y no agrícolas</t>
  </si>
  <si>
    <t>b) Mayor valor en la enajenación de bienes raíces situados en Chile</t>
  </si>
  <si>
    <t>c) Rentas obtenidas por contribuyentes con contabilidad simplificada</t>
  </si>
  <si>
    <t>d) Otras rentas efectivas afectas a IDPC e impuestos finales</t>
  </si>
  <si>
    <t>e) Otras rentas de fuente extranjera afectas</t>
  </si>
  <si>
    <t>Tasa adicional de 10% de IA, sobre cantidades declaradas en código 106, según art. 21 inc 3° LIR</t>
  </si>
  <si>
    <t>Retención de IA en carácter de único (activos subyacentes) (tasa 20% y/o 35%), según art. 74 N° 4 LIR</t>
  </si>
  <si>
    <t>Retención de impuesto sobre gastos rechazados y otras partidas (tasa 45%), según art. 74 N° 4 LIR</t>
  </si>
  <si>
    <t>Débito fiscal por restitución crédito por IDPC, según art. 63 inc. final LIR</t>
  </si>
  <si>
    <t>Retención del IA sobre rentas asignadas empresas acogidas al régimen de los arts. 14 letra B) N° 1 , 2 y/o 14 letra D) N° 8, según art. 74 N° 4 LIR</t>
  </si>
  <si>
    <t>Impuesto único talleres artesanales</t>
  </si>
  <si>
    <t>Impuesto único por retiros de ahorro previsional, según art. 42 bis inc. 1° N° 3 LIR</t>
  </si>
  <si>
    <t>Restitución crédito por gastos de capacitación excesivo, según  art. 6° Ley N° 20.326</t>
  </si>
  <si>
    <t>Impuesto único pescadores artesanales</t>
  </si>
  <si>
    <t>ANVERSO - IMPUESTOS ANUALES A LA RENTA - LINEAS 53 A 82</t>
  </si>
  <si>
    <t>Reliquidación IGC por término de giro de empresa acogida al régimen del art. 14 letras A) y D) N° 3 y 8, según art. 38 bis N° 3 LIR</t>
  </si>
  <si>
    <t>Crédito fiscal AFP, según art. 23 D.L. N° 3.500 de 1980</t>
  </si>
  <si>
    <t>PPM y remanente del IEAM</t>
  </si>
  <si>
    <t>b) PPM de segunda categoría art. 84 letra b) LIR</t>
  </si>
  <si>
    <t>c) PPM Voluntario, según art.88 incs. 1º y 2º LIR</t>
  </si>
  <si>
    <t>d) Remanente del IEAM anotado en el código 829 del recuadro Nº8</t>
  </si>
  <si>
    <t>Crédito por gastos de capacitación, según Ley N° 19.518</t>
  </si>
  <si>
    <t>Crédito por desembolsos directos por trazabilidad (art. 60 quinquies Código Tributario)</t>
  </si>
  <si>
    <t>Crédito empresas constructoras</t>
  </si>
  <si>
    <t>Crédito por reintegro de peajes, según art. 1° Ley N° 19.764</t>
  </si>
  <si>
    <t>Retenciones por rentas declaradas en código 110 (Recuadro N°1)</t>
  </si>
  <si>
    <t>Retenciones efectuadas por instituciones autorizadas con tasa 15%, sobre los retiros de ahorro previsional, según art.42 bis Nº3 incs. 2º y 3º LIR</t>
  </si>
  <si>
    <t>Retenciones por retiros de seguros de vida con ahorro y seguros dotales, y retenciones efectuadas sobre las rentas de capitales mobiliarios</t>
  </si>
  <si>
    <t>Retenciones por rentas declaradas en códigos 104, 106, 108, 955, 1632, 155, 1032, 1891, 908, 951, 32 y 1829</t>
  </si>
  <si>
    <t>Retenciones por actividades mineras según el Nº6 del art. 74 LIR</t>
  </si>
  <si>
    <t>Créditos puestos a disposición de los socios por la sociedad respectiva, según instrucciones</t>
  </si>
  <si>
    <t>Crédito por sistemas solares térmicos, según Ley N° 20.365</t>
  </si>
  <si>
    <t>Pago provisional exportadores, según ex-art. 13 Ley N° 18.768</t>
  </si>
  <si>
    <t>Impuestos declarados y pagados en conformidad al art. 69 N° 3 y N° 4 LIR</t>
  </si>
  <si>
    <t>Excedente crédito por IDPC del código 76</t>
  </si>
  <si>
    <t>PPUA con derecho a devolución, según art. 27° transitorio de la Ley N° 21.210</t>
  </si>
  <si>
    <t>Deducción de impuesto por tasas rebajadas en virtud de convenios para evitar la doble tributación</t>
  </si>
  <si>
    <t>Crédito por la compra de viviendas nuevas adquiridas con créditos con garantía hipotecaria, según Ley Nº 21.631</t>
  </si>
  <si>
    <t>a) PPM arts. 84 letras a), c), e), y h) y 14D Nº3 letra (k) LIR</t>
  </si>
  <si>
    <t>Mayor retención por sueldos, pensiones y otras rentas similares declaradas en código 1098, según art.88 inc. final LIR</t>
  </si>
  <si>
    <t>Retenciones sobre intereses, según art. 74 N° 7 y 8 LIR</t>
  </si>
  <si>
    <t>ANVERSO - DEDUCCIONES A LOS IMPUESTOS -LINEAS 83 A 106</t>
  </si>
  <si>
    <t>en UTA 31-12</t>
  </si>
  <si>
    <t>ANVERSO - IUSC o IGC - CREDITOS - LINEAS 25 A 52</t>
  </si>
  <si>
    <t>DETERMINACIÓN DE LA BASE IMPONIBLE</t>
  </si>
  <si>
    <t>SEGÚN INGRESO Y EGRESOS DEL AÑO COMERCIAL 2024</t>
  </si>
  <si>
    <t>PERCIBIDO O PAGADO</t>
  </si>
  <si>
    <t>Ingresos del giro percibidos</t>
  </si>
  <si>
    <t>+</t>
  </si>
  <si>
    <t>Ingresos del giro devengados en ejercicios anteriores y percibidos en el ejercicio actual</t>
  </si>
  <si>
    <t>Rentas de fuente extranjera percibidas</t>
  </si>
  <si>
    <t>Intereses y reajustes percibidos por préstamos y otros</t>
  </si>
  <si>
    <t>Mayor valor percibido por rescate o enajenación de inversiones o bienes no depreciables</t>
  </si>
  <si>
    <t>Ingresos percibidos o devengados por operaciones con empresas relacionadas del art. 14 letra A) LIR</t>
  </si>
  <si>
    <t>Otros ingresos percibidos o devengados</t>
  </si>
  <si>
    <t>Ingreso diferido imputado en el ejercicio, debidamente incrementado y reajustado cuando corresponda</t>
  </si>
  <si>
    <t>Crédito sobre activos fijos adquiridos en el ejercicio (art. 33 bis LIR)</t>
  </si>
  <si>
    <t>TOTAL DE INGRESOS ANUALES</t>
  </si>
  <si>
    <t>=</t>
  </si>
  <si>
    <t>Gasto por saldo inicial de existencias o insumos del negocio en cambio de régimen, pagados</t>
  </si>
  <si>
    <t>(-)</t>
  </si>
  <si>
    <t>Gasto por saldo inicial de activos fijos depreciables en cambio de régimen, pagados</t>
  </si>
  <si>
    <t>Gasto por pérdida tributaria en cambio de régimen</t>
  </si>
  <si>
    <t>Existencias, insumos y servicios del negocio, pagados</t>
  </si>
  <si>
    <t xml:space="preserve">Existencias, insumos y servicios del negocio adeudados en ejercicios anteriores y pagados en
el ejercicio actual </t>
  </si>
  <si>
    <t>Gastos de rentas de fuente extranjera, pagados</t>
  </si>
  <si>
    <t>Remuneraciones pagadas</t>
  </si>
  <si>
    <t>Honorarios pagados</t>
  </si>
  <si>
    <t>Adquisición de bienes del activo fijo, pagados</t>
  </si>
  <si>
    <t>Arriendos pagados</t>
  </si>
  <si>
    <t>Gastos por exigencias medio ambientales, pagados</t>
  </si>
  <si>
    <t>Gastos por inversión en investigación y desarrollo no certificados por CORFO</t>
  </si>
  <si>
    <t>Gastos por inversión en investigación y desarrollo certificados por CORFO</t>
  </si>
  <si>
    <t>Intereses y reajustes pagados por préstamos y otros</t>
  </si>
  <si>
    <t>Amortización de intangibles, art. 22° transitorio bis, inc. 4°, 5° y 6° Ley N° 21.210</t>
  </si>
  <si>
    <t>Partidas del art. 21 inciso 1° y 3° LIR pagados</t>
  </si>
  <si>
    <t>Partidas del art. 21 inc. 1° no afectados con IU 40% y del inc. 2° LIR pagados</t>
  </si>
  <si>
    <t>Pérdida en rescate o enajenación de inversiones o bienes no depreciables</t>
  </si>
  <si>
    <t>Otros gastos deducibles de los ingresos</t>
  </si>
  <si>
    <t>Gastos o egresos pagados o adeudados por operaciones con empresas relacionadas del art. 14 letra A) LIR</t>
  </si>
  <si>
    <t>Pérdidas tributarias de ejercicios anteriores</t>
  </si>
  <si>
    <t>Créditos incobrables castigados en el ejercicio (reconocidos sobre ingresos devengados)</t>
  </si>
  <si>
    <t>TOTAL DE EGRESOS ANUALES</t>
  </si>
  <si>
    <t>Partidas del inc. 1° no afectas al IU de tasa 40% y del inc. 2° del art. 21 LIR (históricos), incluidos en el total de egresos</t>
  </si>
  <si>
    <t xml:space="preserve">Base imponible antes de rebaja por incentivo al ahorro (art. 14 letra E) LIR) y/o por pago de IDPC voluntario (art. 14 letra A) N°6 LIR y art. 42° transitorio Ley N° 21.210) o pérdida tributaria
</t>
  </si>
  <si>
    <t>Incentivo al ahorro según art. 14 letra E) LIR</t>
  </si>
  <si>
    <t>Base del IDPC voluntario según  art. 14 letra A) N°  6 LIR y art. 42 transitorio Ley 21.210</t>
  </si>
  <si>
    <t>Base Imponible afecta a IDPC (o pérdida tributaria antes de imputar dividendos o retiros percibidos) del ejercicio</t>
  </si>
  <si>
    <t>IMPUTACIONES A LA PÉRDIDA TRIBUTARIA DEL EJERCICIO</t>
  </si>
  <si>
    <t>Dividendos o retiros percibidos afectos a IGC, que absorben la pérdida tributaria</t>
  </si>
  <si>
    <t>Incremento por IDPC de los dividendos o retiros percibidos afectos a IGC, que absorben la pérdida tributaria</t>
  </si>
  <si>
    <t xml:space="preserve">Pérdida tributaria del ejercicio al 31 de diciembre </t>
  </si>
  <si>
    <t>IMPTO 1RA CAT</t>
  </si>
  <si>
    <t>PRIMERA CATEGORIA</t>
  </si>
  <si>
    <t>Ç</t>
  </si>
  <si>
    <t>AÑO  TRIBUTARIO  2025</t>
  </si>
  <si>
    <t>HONORARIOS BRUTOS</t>
  </si>
  <si>
    <t>RETENCIÓN</t>
  </si>
  <si>
    <t>INFLUENCER</t>
  </si>
  <si>
    <t>INGRESOS NETOS</t>
  </si>
  <si>
    <t>IVA</t>
  </si>
  <si>
    <t>DATOS</t>
  </si>
  <si>
    <t>SR. INFLUENCER  SPA</t>
  </si>
  <si>
    <t>RUT: 80.000.000-K</t>
  </si>
  <si>
    <t>INGRESOS BRUTOS</t>
  </si>
  <si>
    <t>GASTOS ARRIENDO</t>
  </si>
  <si>
    <t>GASTOS HONORARIOS</t>
  </si>
  <si>
    <t>OTROS GASTOS</t>
  </si>
  <si>
    <r>
      <t>14D3</t>
    </r>
    <r>
      <rPr>
        <b/>
        <sz val="8"/>
        <rFont val="Arial"/>
        <family val="2"/>
      </rPr>
      <t xml:space="preserve"> 12,5%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</si>
</sst>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&quot;$&quot;#,##0.00;[Red]&quot;$&quot;\-#,##0.00"/>
    <numFmt numFmtId="165" formatCode="#,##0_ ;[Red]\-#,##0\ "/>
    <numFmt numFmtId="166" formatCode="&quot;$&quot;\ #,##0.00;[Red]\-&quot;$&quot;\ #,##0.00"/>
    <numFmt numFmtId="167" formatCode="#,##0_ ;\-#,##0\ "/>
    <numFmt numFmtId="168" formatCode="#,##0.00_ ;[Red]\-#,##0.00\ "/>
    <numFmt numFmtId="169" formatCode="#,##0.000_ ;[Red]\-#,##0.000\ "/>
    <numFmt numFmtId="170" formatCode="_-* #,##0.00\ _$_-;\-* #,##0.00\ _$_-;_-* &quot;-&quot;??\ _$_-;_-@_-"/>
    <numFmt numFmtId="171" formatCode="#,##0;[Red]\(#,##0\)"/>
    <numFmt numFmtId="172" formatCode="_-* #,##0\ _€_-;\-* #,##0\ _€_-;_-* &quot;-&quot;??\ _€_-;_-@_-"/>
  </numFmts>
  <fonts count="43" x14ac:knownFonts="1">
    <font>
      <sz val="10"/>
      <color rgb="FF000000"/>
      <name val="Times New Roman"/>
      <charset val="204"/>
    </font>
    <font>
      <sz val="8"/>
      <name val="Arial"/>
      <family val="2"/>
    </font>
    <font>
      <sz val="8"/>
      <color rgb="FF404040"/>
      <name val="Arial"/>
      <family val="2"/>
    </font>
    <font>
      <b/>
      <sz val="8"/>
      <name val="Arial"/>
      <family val="2"/>
    </font>
    <font>
      <sz val="8"/>
      <color rgb="FFFFFFFF"/>
      <name val="Arial"/>
      <family val="2"/>
    </font>
    <font>
      <sz val="8"/>
      <color rgb="FF000000"/>
      <name val="Times New Roman"/>
      <family val="1"/>
    </font>
    <font>
      <b/>
      <sz val="8"/>
      <color rgb="FF404040"/>
      <name val="Arial"/>
      <family val="2"/>
    </font>
    <font>
      <sz val="8"/>
      <color rgb="FF585858"/>
      <name val="Arial"/>
      <family val="2"/>
    </font>
    <font>
      <sz val="8"/>
      <color rgb="FFFF0000"/>
      <name val="Arial"/>
      <family val="2"/>
    </font>
    <font>
      <b/>
      <sz val="8"/>
      <color rgb="FF585858"/>
      <name val="Arial"/>
      <family val="2"/>
    </font>
    <font>
      <sz val="6"/>
      <name val="Arial"/>
      <family val="2"/>
    </font>
    <font>
      <sz val="6"/>
      <color rgb="FF404040"/>
      <name val="Arial"/>
      <family val="2"/>
    </font>
    <font>
      <b/>
      <sz val="6"/>
      <name val="Arial"/>
      <family val="2"/>
    </font>
    <font>
      <b/>
      <sz val="6"/>
      <color rgb="FFFFFFFF"/>
      <name val="Arial"/>
      <family val="2"/>
    </font>
    <font>
      <sz val="6"/>
      <color rgb="FF000000"/>
      <name val="Times New Roman"/>
      <family val="1"/>
    </font>
    <font>
      <b/>
      <sz val="6"/>
      <color rgb="FF404040"/>
      <name val="Arial"/>
      <family val="2"/>
    </font>
    <font>
      <sz val="6"/>
      <color rgb="FF585858"/>
      <name val="Arial"/>
      <family val="2"/>
    </font>
    <font>
      <sz val="6"/>
      <name val="Verdana"/>
      <family val="2"/>
    </font>
    <font>
      <sz val="6"/>
      <color rgb="FFFF0000"/>
      <name val="Arial"/>
      <family val="2"/>
    </font>
    <font>
      <b/>
      <sz val="6"/>
      <color rgb="FF585858"/>
      <name val="Arial"/>
      <family val="2"/>
    </font>
    <font>
      <b/>
      <sz val="6"/>
      <color rgb="FF252525"/>
      <name val="Arial"/>
      <family val="2"/>
    </font>
    <font>
      <sz val="6"/>
      <color rgb="FF252525"/>
      <name val="Arial"/>
      <family val="2"/>
    </font>
    <font>
      <b/>
      <sz val="14"/>
      <name val="Arial"/>
      <family val="2"/>
    </font>
    <font>
      <b/>
      <sz val="14"/>
      <color rgb="FF404040"/>
      <name val="Arial"/>
      <family val="2"/>
    </font>
    <font>
      <sz val="11"/>
      <color rgb="FF000000"/>
      <name val="Calibri"/>
      <family val="2"/>
    </font>
    <font>
      <sz val="8"/>
      <color rgb="FF333333"/>
      <name val="Verdana"/>
      <family val="2"/>
    </font>
    <font>
      <b/>
      <sz val="11"/>
      <color rgb="FF000000"/>
      <name val="Verdana"/>
      <family val="2"/>
    </font>
    <font>
      <sz val="11"/>
      <name val="Calibri"/>
      <family val="2"/>
    </font>
    <font>
      <sz val="8"/>
      <color rgb="FF706F6F"/>
      <name val="Arial"/>
      <family val="2"/>
    </font>
    <font>
      <sz val="8"/>
      <color theme="0" tint="-0.499984740745262"/>
      <name val="Arial"/>
      <family val="2"/>
    </font>
    <font>
      <b/>
      <sz val="6"/>
      <color theme="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8"/>
      <color rgb="FFFF0000"/>
      <name val="Arial"/>
      <family val="2"/>
    </font>
    <font>
      <b/>
      <sz val="8"/>
      <color rgb="FF002060"/>
      <name val="Arial"/>
      <family val="2"/>
    </font>
    <font>
      <b/>
      <sz val="8"/>
      <color rgb="FF0070C0"/>
      <name val="Arial"/>
      <family val="2"/>
    </font>
    <font>
      <sz val="8"/>
      <color theme="0"/>
      <name val="Arial"/>
      <family val="2"/>
    </font>
    <font>
      <b/>
      <sz val="10"/>
      <color rgb="FF000000"/>
      <name val="Times New Roman"/>
      <family val="1"/>
    </font>
    <font>
      <sz val="16"/>
      <color rgb="FF00000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rgb="FFF1F1F1"/>
      </patternFill>
    </fill>
    <fill>
      <patternFill patternType="solid">
        <fgColor rgb="FF2E75B5"/>
      </patternFill>
    </fill>
    <fill>
      <patternFill patternType="solid">
        <fgColor rgb="FFEC7C30"/>
      </patternFill>
    </fill>
    <fill>
      <patternFill patternType="solid">
        <fgColor rgb="FFF4AF84"/>
      </patternFill>
    </fill>
    <fill>
      <patternFill patternType="solid">
        <fgColor rgb="FFD0CECE"/>
      </patternFill>
    </fill>
    <fill>
      <patternFill patternType="solid">
        <fgColor rgb="FFE7E6E6"/>
      </patternFill>
    </fill>
    <fill>
      <patternFill patternType="solid">
        <fgColor rgb="FFC1DBF2"/>
        <bgColor rgb="FFC1DBF2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96"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/>
      <right style="thin">
        <color rgb="FF808080"/>
      </right>
      <top/>
      <bottom/>
      <diagonal/>
    </border>
    <border>
      <left style="thin">
        <color rgb="FF808080"/>
      </left>
      <right/>
      <top/>
      <bottom style="thin">
        <color rgb="FFBEBEBE"/>
      </bottom>
      <diagonal/>
    </border>
    <border>
      <left/>
      <right/>
      <top/>
      <bottom style="thin">
        <color rgb="FFBEBEBE"/>
      </bottom>
      <diagonal/>
    </border>
    <border>
      <left/>
      <right style="thin">
        <color rgb="FF808080"/>
      </right>
      <top/>
      <bottom style="thin">
        <color rgb="FFBEBEBE"/>
      </bottom>
      <diagonal/>
    </border>
    <border>
      <left style="thin">
        <color rgb="FF808080"/>
      </left>
      <right/>
      <top style="thin">
        <color rgb="FF808080"/>
      </top>
      <bottom style="thin">
        <color rgb="FFBEBEBE"/>
      </bottom>
      <diagonal/>
    </border>
    <border>
      <left/>
      <right/>
      <top style="thin">
        <color rgb="FF808080"/>
      </top>
      <bottom style="thin">
        <color rgb="FFBEBEBE"/>
      </bottom>
      <diagonal/>
    </border>
    <border>
      <left/>
      <right style="thin">
        <color rgb="FF808080"/>
      </right>
      <top style="thin">
        <color rgb="FF808080"/>
      </top>
      <bottom style="thin">
        <color rgb="FFBEBEBE"/>
      </bottom>
      <diagonal/>
    </border>
    <border>
      <left style="thin">
        <color rgb="FF808080"/>
      </left>
      <right/>
      <top style="thin">
        <color rgb="FFBEBEBE"/>
      </top>
      <bottom style="thin">
        <color rgb="FFBEBEBE"/>
      </bottom>
      <diagonal/>
    </border>
    <border>
      <left/>
      <right/>
      <top style="thin">
        <color rgb="FFBEBEBE"/>
      </top>
      <bottom style="thin">
        <color rgb="FFBEBEBE"/>
      </bottom>
      <diagonal/>
    </border>
    <border>
      <left/>
      <right style="thin">
        <color rgb="FF808080"/>
      </right>
      <top style="thin">
        <color rgb="FFBEBEBE"/>
      </top>
      <bottom style="thin">
        <color rgb="FFBEBEBE"/>
      </bottom>
      <diagonal/>
    </border>
    <border>
      <left style="thin">
        <color rgb="FF808080"/>
      </left>
      <right style="thin">
        <color rgb="FFBEBEBE"/>
      </right>
      <top style="thin">
        <color rgb="FFBEBEBE"/>
      </top>
      <bottom style="thin">
        <color rgb="FFBEBEBE"/>
      </bottom>
      <diagonal/>
    </border>
    <border>
      <left style="thin">
        <color rgb="FFBEBEBE"/>
      </left>
      <right style="thin">
        <color rgb="FFBEBEBE"/>
      </right>
      <top style="thin">
        <color rgb="FFBEBEBE"/>
      </top>
      <bottom style="thin">
        <color rgb="FFBEBEBE"/>
      </bottom>
      <diagonal/>
    </border>
    <border>
      <left style="thin">
        <color rgb="FFBEBEBE"/>
      </left>
      <right/>
      <top style="thin">
        <color rgb="FFBEBEBE"/>
      </top>
      <bottom style="thin">
        <color rgb="FFBEBEBE"/>
      </bottom>
      <diagonal/>
    </border>
    <border>
      <left/>
      <right style="thin">
        <color rgb="FFBEBEBE"/>
      </right>
      <top style="thin">
        <color rgb="FFBEBEBE"/>
      </top>
      <bottom style="thin">
        <color rgb="FFBEBEBE"/>
      </bottom>
      <diagonal/>
    </border>
    <border>
      <left style="thin">
        <color rgb="FFBEBEBE"/>
      </left>
      <right style="thin">
        <color rgb="FF808080"/>
      </right>
      <top style="thin">
        <color rgb="FFBEBEBE"/>
      </top>
      <bottom style="thin">
        <color rgb="FFBEBEBE"/>
      </bottom>
      <diagonal/>
    </border>
    <border>
      <left style="thin">
        <color rgb="FF808080"/>
      </left>
      <right style="thin">
        <color rgb="FFBEBEBE"/>
      </right>
      <top style="thin">
        <color rgb="FFBEBEBE"/>
      </top>
      <bottom style="thin">
        <color rgb="FF808080"/>
      </bottom>
      <diagonal/>
    </border>
    <border>
      <left style="thin">
        <color rgb="FFBEBEBE"/>
      </left>
      <right style="thin">
        <color rgb="FFBEBEBE"/>
      </right>
      <top style="thin">
        <color rgb="FFBEBEBE"/>
      </top>
      <bottom style="thin">
        <color rgb="FF808080"/>
      </bottom>
      <diagonal/>
    </border>
    <border>
      <left style="thin">
        <color rgb="FFBEBEBE"/>
      </left>
      <right/>
      <top style="thin">
        <color rgb="FFBEBEBE"/>
      </top>
      <bottom style="thin">
        <color rgb="FF808080"/>
      </bottom>
      <diagonal/>
    </border>
    <border>
      <left/>
      <right/>
      <top style="thin">
        <color rgb="FFBEBEBE"/>
      </top>
      <bottom style="thin">
        <color rgb="FF808080"/>
      </bottom>
      <diagonal/>
    </border>
    <border>
      <left/>
      <right style="thin">
        <color rgb="FFBEBEBE"/>
      </right>
      <top style="thin">
        <color rgb="FFBEBEBE"/>
      </top>
      <bottom style="thin">
        <color rgb="FF808080"/>
      </bottom>
      <diagonal/>
    </border>
    <border>
      <left style="thin">
        <color rgb="FFBEBEBE"/>
      </left>
      <right style="thin">
        <color rgb="FF808080"/>
      </right>
      <top style="thin">
        <color rgb="FFBEBEBE"/>
      </top>
      <bottom style="thin">
        <color rgb="FF808080"/>
      </bottom>
      <diagonal/>
    </border>
    <border>
      <left style="thin">
        <color rgb="FFBEBEBE"/>
      </left>
      <right/>
      <top style="thin">
        <color rgb="FF808080"/>
      </top>
      <bottom style="thin">
        <color rgb="FFBEBEBE"/>
      </bottom>
      <diagonal/>
    </border>
    <border>
      <left/>
      <right style="thin">
        <color rgb="FFBEBEBE"/>
      </right>
      <top style="thin">
        <color rgb="FF808080"/>
      </top>
      <bottom style="thin">
        <color rgb="FFBEBEBE"/>
      </bottom>
      <diagonal/>
    </border>
    <border>
      <left style="thin">
        <color rgb="FF808080"/>
      </left>
      <right style="thin">
        <color rgb="FFBEBEBE"/>
      </right>
      <top style="thin">
        <color rgb="FFBEBEBE"/>
      </top>
      <bottom/>
      <diagonal/>
    </border>
    <border>
      <left style="thin">
        <color rgb="FF808080"/>
      </left>
      <right style="thin">
        <color rgb="FFBEBEBE"/>
      </right>
      <top/>
      <bottom/>
      <diagonal/>
    </border>
    <border>
      <left style="thin">
        <color rgb="FF808080"/>
      </left>
      <right style="thin">
        <color rgb="FFBEBEBE"/>
      </right>
      <top/>
      <bottom style="thin">
        <color rgb="FF808080"/>
      </bottom>
      <diagonal/>
    </border>
    <border>
      <left style="thin">
        <color rgb="FFBEBEBE"/>
      </left>
      <right/>
      <top style="thin">
        <color rgb="FFBEBEBE"/>
      </top>
      <bottom/>
      <diagonal/>
    </border>
    <border>
      <left/>
      <right/>
      <top style="thin">
        <color rgb="FFBEBEBE"/>
      </top>
      <bottom/>
      <diagonal/>
    </border>
    <border>
      <left/>
      <right style="thin">
        <color rgb="FFBEBEBE"/>
      </right>
      <top style="thin">
        <color rgb="FFBEBEBE"/>
      </top>
      <bottom/>
      <diagonal/>
    </border>
    <border>
      <left style="thin">
        <color rgb="FFBEBEBE"/>
      </left>
      <right/>
      <top/>
      <bottom/>
      <diagonal/>
    </border>
    <border>
      <left/>
      <right style="thin">
        <color rgb="FFBEBEBE"/>
      </right>
      <top/>
      <bottom/>
      <diagonal/>
    </border>
    <border>
      <left style="thin">
        <color rgb="FFBEBEBE"/>
      </left>
      <right/>
      <top/>
      <bottom style="thin">
        <color rgb="FF808080"/>
      </bottom>
      <diagonal/>
    </border>
    <border>
      <left/>
      <right style="thin">
        <color rgb="FFBEBEBE"/>
      </right>
      <top/>
      <bottom style="thin">
        <color rgb="FF808080"/>
      </bottom>
      <diagonal/>
    </border>
    <border>
      <left/>
      <right style="thin">
        <color rgb="FF808080"/>
      </right>
      <top style="thin">
        <color rgb="FFBEBEBE"/>
      </top>
      <bottom/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/>
      <top style="thin">
        <color rgb="FFBEBEBE"/>
      </top>
      <bottom style="thin">
        <color rgb="FF80808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F3F3F3"/>
      </left>
      <right/>
      <top style="medium">
        <color rgb="FFC1DBF2"/>
      </top>
      <bottom style="medium">
        <color rgb="FFF3F3F3"/>
      </bottom>
      <diagonal/>
    </border>
    <border>
      <left/>
      <right style="medium">
        <color rgb="FFF3F3F3"/>
      </right>
      <top style="medium">
        <color rgb="FFC1DBF2"/>
      </top>
      <bottom style="medium">
        <color rgb="FFF3F3F3"/>
      </bottom>
      <diagonal/>
    </border>
    <border>
      <left style="medium">
        <color rgb="FFF3F3F3"/>
      </left>
      <right style="medium">
        <color rgb="FFF3F3F3"/>
      </right>
      <top style="medium">
        <color rgb="FFC1DBF2"/>
      </top>
      <bottom/>
      <diagonal/>
    </border>
    <border>
      <left style="medium">
        <color rgb="FFF3F3F3"/>
      </left>
      <right style="medium">
        <color rgb="FFF3F3F3"/>
      </right>
      <top style="medium">
        <color rgb="FFF3F3F3"/>
      </top>
      <bottom style="medium">
        <color rgb="FFF3F3F3"/>
      </bottom>
      <diagonal/>
    </border>
    <border>
      <left style="medium">
        <color rgb="FFF3F3F3"/>
      </left>
      <right style="medium">
        <color rgb="FFF3F3F3"/>
      </right>
      <top/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CDCDCD"/>
      </bottom>
      <diagonal/>
    </border>
    <border>
      <left style="thin">
        <color rgb="FF808080"/>
      </left>
      <right style="thin">
        <color rgb="FFBEBEBE"/>
      </right>
      <top/>
      <bottom style="thin">
        <color rgb="FFBEBEBE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808080"/>
      </left>
      <right/>
      <top style="thin">
        <color rgb="FFBEBEBE"/>
      </top>
      <bottom/>
      <diagonal/>
    </border>
    <border>
      <left style="thin">
        <color rgb="FFBEBEBE"/>
      </left>
      <right style="thin">
        <color rgb="FFBEBEBE"/>
      </right>
      <top style="thin">
        <color rgb="FFBEBEBE"/>
      </top>
      <bottom/>
      <diagonal/>
    </border>
    <border>
      <left/>
      <right style="thin">
        <color rgb="FFBEBEBE"/>
      </right>
      <top/>
      <bottom style="thin">
        <color rgb="FFBEBEBE"/>
      </bottom>
      <diagonal/>
    </border>
    <border>
      <left style="thin">
        <color rgb="FFBEBEBE"/>
      </left>
      <right style="thin">
        <color rgb="FFBEBEBE"/>
      </right>
      <top/>
      <bottom style="thin">
        <color rgb="FFBEBEBE"/>
      </bottom>
      <diagonal/>
    </border>
    <border>
      <left style="thin">
        <color rgb="FFBEBEBE"/>
      </left>
      <right/>
      <top/>
      <bottom style="thin">
        <color rgb="FFBEBEBE"/>
      </bottom>
      <diagonal/>
    </border>
    <border>
      <left/>
      <right style="thin">
        <color rgb="FFBEBEBE"/>
      </right>
      <top style="medium">
        <color indexed="64"/>
      </top>
      <bottom style="medium">
        <color indexed="64"/>
      </bottom>
      <diagonal/>
    </border>
    <border>
      <left style="thin">
        <color rgb="FFBEBEBE"/>
      </left>
      <right style="thin">
        <color rgb="FFBEBEBE"/>
      </right>
      <top style="medium">
        <color indexed="64"/>
      </top>
      <bottom style="medium">
        <color indexed="64"/>
      </bottom>
      <diagonal/>
    </border>
    <border>
      <left style="thin">
        <color rgb="FFBEBEBE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4" fillId="0" borderId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6" fillId="0" borderId="0"/>
  </cellStyleXfs>
  <cellXfs count="375">
    <xf numFmtId="0" fontId="0" fillId="0" borderId="0" xfId="0" applyAlignment="1">
      <alignment horizontal="left" vertical="top"/>
    </xf>
    <xf numFmtId="1" fontId="2" fillId="2" borderId="20" xfId="0" applyNumberFormat="1" applyFont="1" applyFill="1" applyBorder="1" applyAlignment="1">
      <alignment horizontal="center" vertical="top" shrinkToFit="1"/>
    </xf>
    <xf numFmtId="1" fontId="2" fillId="2" borderId="20" xfId="0" applyNumberFormat="1" applyFont="1" applyFill="1" applyBorder="1" applyAlignment="1">
      <alignment horizontal="left" vertical="top" shrinkToFit="1"/>
    </xf>
    <xf numFmtId="0" fontId="1" fillId="2" borderId="23" xfId="0" applyFont="1" applyFill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1" fontId="2" fillId="2" borderId="20" xfId="0" applyNumberFormat="1" applyFont="1" applyFill="1" applyBorder="1" applyAlignment="1">
      <alignment horizontal="right" vertical="top" shrinkToFit="1"/>
    </xf>
    <xf numFmtId="1" fontId="2" fillId="2" borderId="25" xfId="0" applyNumberFormat="1" applyFont="1" applyFill="1" applyBorder="1" applyAlignment="1">
      <alignment horizontal="right" vertical="top" shrinkToFit="1"/>
    </xf>
    <xf numFmtId="1" fontId="2" fillId="2" borderId="25" xfId="0" applyNumberFormat="1" applyFont="1" applyFill="1" applyBorder="1" applyAlignment="1">
      <alignment horizontal="center" vertical="top" shrinkToFit="1"/>
    </xf>
    <xf numFmtId="0" fontId="1" fillId="0" borderId="29" xfId="0" applyFont="1" applyBorder="1" applyAlignment="1">
      <alignment horizontal="center" vertical="top" wrapText="1"/>
    </xf>
    <xf numFmtId="1" fontId="2" fillId="2" borderId="20" xfId="0" applyNumberFormat="1" applyFont="1" applyFill="1" applyBorder="1" applyAlignment="1">
      <alignment horizontal="right" vertical="center" shrinkToFit="1"/>
    </xf>
    <xf numFmtId="1" fontId="2" fillId="2" borderId="20" xfId="0" applyNumberFormat="1" applyFont="1" applyFill="1" applyBorder="1" applyAlignment="1">
      <alignment horizontal="center" vertical="center" shrinkToFi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top" wrapText="1"/>
    </xf>
    <xf numFmtId="1" fontId="2" fillId="2" borderId="20" xfId="0" applyNumberFormat="1" applyFont="1" applyFill="1" applyBorder="1" applyAlignment="1">
      <alignment horizontal="left" vertical="center" shrinkToFit="1"/>
    </xf>
    <xf numFmtId="0" fontId="1" fillId="2" borderId="20" xfId="0" applyFont="1" applyFill="1" applyBorder="1" applyAlignment="1">
      <alignment horizontal="center" vertical="top" wrapText="1"/>
    </xf>
    <xf numFmtId="0" fontId="5" fillId="2" borderId="20" xfId="0" applyFont="1" applyFill="1" applyBorder="1" applyAlignment="1">
      <alignment horizontal="left" wrapText="1"/>
    </xf>
    <xf numFmtId="1" fontId="7" fillId="2" borderId="20" xfId="0" applyNumberFormat="1" applyFont="1" applyFill="1" applyBorder="1" applyAlignment="1">
      <alignment horizontal="right" vertical="top" shrinkToFit="1"/>
    </xf>
    <xf numFmtId="0" fontId="5" fillId="0" borderId="0" xfId="0" applyFont="1" applyAlignment="1">
      <alignment horizontal="left" vertical="top"/>
    </xf>
    <xf numFmtId="1" fontId="11" fillId="2" borderId="20" xfId="0" applyNumberFormat="1" applyFont="1" applyFill="1" applyBorder="1" applyAlignment="1">
      <alignment horizontal="center" vertical="top" shrinkToFit="1"/>
    </xf>
    <xf numFmtId="1" fontId="16" fillId="2" borderId="20" xfId="0" applyNumberFormat="1" applyFont="1" applyFill="1" applyBorder="1" applyAlignment="1">
      <alignment horizontal="center" vertical="top" shrinkToFit="1"/>
    </xf>
    <xf numFmtId="0" fontId="10" fillId="2" borderId="20" xfId="0" applyFont="1" applyFill="1" applyBorder="1" applyAlignment="1">
      <alignment horizontal="center" vertical="top" wrapText="1"/>
    </xf>
    <xf numFmtId="0" fontId="14" fillId="0" borderId="20" xfId="0" applyFont="1" applyBorder="1" applyAlignment="1">
      <alignment horizontal="left" wrapText="1"/>
    </xf>
    <xf numFmtId="0" fontId="14" fillId="0" borderId="25" xfId="0" applyFont="1" applyBorder="1" applyAlignment="1">
      <alignment horizontal="left" wrapText="1"/>
    </xf>
    <xf numFmtId="0" fontId="14" fillId="0" borderId="0" xfId="0" applyFont="1" applyAlignment="1">
      <alignment horizontal="left" vertical="top"/>
    </xf>
    <xf numFmtId="1" fontId="16" fillId="2" borderId="19" xfId="0" applyNumberFormat="1" applyFont="1" applyFill="1" applyBorder="1" applyAlignment="1">
      <alignment horizontal="center" vertical="top" wrapText="1" shrinkToFit="1"/>
    </xf>
    <xf numFmtId="0" fontId="14" fillId="0" borderId="0" xfId="0" applyFont="1" applyAlignment="1">
      <alignment horizontal="left" vertical="top" wrapText="1"/>
    </xf>
    <xf numFmtId="0" fontId="5" fillId="2" borderId="21" xfId="0" applyFont="1" applyFill="1" applyBorder="1" applyAlignment="1">
      <alignment horizontal="center" wrapText="1"/>
    </xf>
    <xf numFmtId="0" fontId="5" fillId="2" borderId="17" xfId="0" applyFont="1" applyFill="1" applyBorder="1" applyAlignment="1">
      <alignment horizontal="center" wrapText="1"/>
    </xf>
    <xf numFmtId="0" fontId="5" fillId="2" borderId="22" xfId="0" applyFont="1" applyFill="1" applyBorder="1" applyAlignment="1">
      <alignment horizontal="center" wrapText="1"/>
    </xf>
    <xf numFmtId="1" fontId="2" fillId="5" borderId="19" xfId="0" applyNumberFormat="1" applyFont="1" applyFill="1" applyBorder="1" applyAlignment="1">
      <alignment horizontal="center" vertical="top" wrapText="1" shrinkToFit="1"/>
    </xf>
    <xf numFmtId="1" fontId="2" fillId="5" borderId="19" xfId="0" applyNumberFormat="1" applyFont="1" applyFill="1" applyBorder="1" applyAlignment="1">
      <alignment horizontal="center" vertical="center" wrapText="1" shrinkToFit="1"/>
    </xf>
    <xf numFmtId="1" fontId="2" fillId="5" borderId="24" xfId="0" applyNumberFormat="1" applyFont="1" applyFill="1" applyBorder="1" applyAlignment="1">
      <alignment horizontal="center" vertical="top" wrapText="1" shrinkToFit="1"/>
    </xf>
    <xf numFmtId="0" fontId="24" fillId="0" borderId="0" xfId="1"/>
    <xf numFmtId="0" fontId="26" fillId="8" borderId="49" xfId="1" applyFont="1" applyFill="1" applyBorder="1" applyAlignment="1">
      <alignment horizontal="center" vertical="center" wrapText="1"/>
    </xf>
    <xf numFmtId="0" fontId="28" fillId="9" borderId="51" xfId="1" applyFont="1" applyFill="1" applyBorder="1" applyAlignment="1">
      <alignment horizontal="right" vertical="top"/>
    </xf>
    <xf numFmtId="166" fontId="28" fillId="9" borderId="51" xfId="1" applyNumberFormat="1" applyFont="1" applyFill="1" applyBorder="1" applyAlignment="1">
      <alignment vertical="top"/>
    </xf>
    <xf numFmtId="0" fontId="28" fillId="9" borderId="51" xfId="1" applyFont="1" applyFill="1" applyBorder="1" applyAlignment="1">
      <alignment vertical="top" wrapText="1"/>
    </xf>
    <xf numFmtId="0" fontId="28" fillId="9" borderId="52" xfId="1" applyFont="1" applyFill="1" applyBorder="1" applyAlignment="1">
      <alignment vertical="top" wrapText="1"/>
    </xf>
    <xf numFmtId="0" fontId="28" fillId="9" borderId="52" xfId="1" applyFont="1" applyFill="1" applyBorder="1" applyAlignment="1">
      <alignment vertical="top"/>
    </xf>
    <xf numFmtId="1" fontId="2" fillId="5" borderId="32" xfId="0" applyNumberFormat="1" applyFont="1" applyFill="1" applyBorder="1" applyAlignment="1">
      <alignment horizontal="center" vertical="top" wrapText="1" shrinkToFit="1"/>
    </xf>
    <xf numFmtId="167" fontId="24" fillId="10" borderId="0" xfId="1" applyNumberFormat="1" applyFill="1"/>
    <xf numFmtId="164" fontId="24" fillId="0" borderId="0" xfId="1" applyNumberFormat="1"/>
    <xf numFmtId="168" fontId="28" fillId="9" borderId="51" xfId="1" applyNumberFormat="1" applyFont="1" applyFill="1" applyBorder="1" applyAlignment="1">
      <alignment horizontal="right" vertical="top"/>
    </xf>
    <xf numFmtId="168" fontId="28" fillId="9" borderId="51" xfId="1" applyNumberFormat="1" applyFont="1" applyFill="1" applyBorder="1" applyAlignment="1">
      <alignment vertical="top"/>
    </xf>
    <xf numFmtId="168" fontId="28" fillId="9" borderId="51" xfId="1" applyNumberFormat="1" applyFont="1" applyFill="1" applyBorder="1" applyAlignment="1">
      <alignment vertical="top" wrapText="1"/>
    </xf>
    <xf numFmtId="168" fontId="28" fillId="9" borderId="52" xfId="1" applyNumberFormat="1" applyFont="1" applyFill="1" applyBorder="1" applyAlignment="1">
      <alignment vertical="top"/>
    </xf>
    <xf numFmtId="169" fontId="28" fillId="9" borderId="51" xfId="1" applyNumberFormat="1" applyFont="1" applyFill="1" applyBorder="1" applyAlignment="1">
      <alignment vertical="top" wrapText="1"/>
    </xf>
    <xf numFmtId="169" fontId="28" fillId="9" borderId="52" xfId="1" applyNumberFormat="1" applyFont="1" applyFill="1" applyBorder="1" applyAlignment="1">
      <alignment vertical="top" wrapText="1"/>
    </xf>
    <xf numFmtId="0" fontId="25" fillId="0" borderId="45" xfId="1" applyFont="1" applyBorder="1" applyAlignment="1">
      <alignment vertical="center" wrapText="1"/>
    </xf>
    <xf numFmtId="0" fontId="3" fillId="11" borderId="0" xfId="0" applyFont="1" applyFill="1" applyAlignment="1">
      <alignment horizontal="left" vertical="top"/>
    </xf>
    <xf numFmtId="0" fontId="1" fillId="11" borderId="0" xfId="0" applyFont="1" applyFill="1" applyAlignment="1">
      <alignment horizontal="left" vertical="top"/>
    </xf>
    <xf numFmtId="0" fontId="33" fillId="11" borderId="0" xfId="0" applyFont="1" applyFill="1" applyAlignment="1">
      <alignment horizontal="left" vertical="top"/>
    </xf>
    <xf numFmtId="171" fontId="3" fillId="11" borderId="54" xfId="4" applyNumberFormat="1" applyFont="1" applyFill="1" applyBorder="1" applyAlignment="1">
      <alignment horizontal="left" vertical="top" wrapText="1"/>
    </xf>
    <xf numFmtId="171" fontId="3" fillId="11" borderId="55" xfId="4" applyNumberFormat="1" applyFont="1" applyFill="1" applyBorder="1" applyAlignment="1">
      <alignment horizontal="left" vertical="top" wrapText="1"/>
    </xf>
    <xf numFmtId="171" fontId="3" fillId="11" borderId="55" xfId="5" applyNumberFormat="1" applyFont="1" applyFill="1" applyBorder="1" applyAlignment="1">
      <alignment horizontal="left" vertical="top" wrapText="1"/>
    </xf>
    <xf numFmtId="171" fontId="3" fillId="11" borderId="56" xfId="4" applyNumberFormat="1" applyFont="1" applyFill="1" applyBorder="1" applyAlignment="1">
      <alignment horizontal="left" vertical="top" wrapText="1"/>
    </xf>
    <xf numFmtId="171" fontId="1" fillId="11" borderId="57" xfId="0" applyNumberFormat="1" applyFont="1" applyFill="1" applyBorder="1" applyAlignment="1">
      <alignment horizontal="left" vertical="top"/>
    </xf>
    <xf numFmtId="171" fontId="37" fillId="11" borderId="58" xfId="0" applyNumberFormat="1" applyFont="1" applyFill="1" applyBorder="1" applyAlignment="1">
      <alignment horizontal="left" vertical="top"/>
    </xf>
    <xf numFmtId="171" fontId="38" fillId="11" borderId="58" xfId="0" applyNumberFormat="1" applyFont="1" applyFill="1" applyBorder="1" applyAlignment="1">
      <alignment horizontal="left" vertical="top"/>
    </xf>
    <xf numFmtId="171" fontId="39" fillId="11" borderId="59" xfId="0" applyNumberFormat="1" applyFont="1" applyFill="1" applyBorder="1" applyAlignment="1">
      <alignment horizontal="left" vertical="top"/>
    </xf>
    <xf numFmtId="171" fontId="1" fillId="11" borderId="60" xfId="0" applyNumberFormat="1" applyFont="1" applyFill="1" applyBorder="1" applyAlignment="1">
      <alignment horizontal="left" vertical="top" wrapText="1"/>
    </xf>
    <xf numFmtId="171" fontId="37" fillId="11" borderId="61" xfId="0" applyNumberFormat="1" applyFont="1" applyFill="1" applyBorder="1" applyAlignment="1">
      <alignment horizontal="left" vertical="top"/>
    </xf>
    <xf numFmtId="171" fontId="38" fillId="11" borderId="61" xfId="0" applyNumberFormat="1" applyFont="1" applyFill="1" applyBorder="1" applyAlignment="1">
      <alignment horizontal="left" vertical="top"/>
    </xf>
    <xf numFmtId="171" fontId="39" fillId="11" borderId="62" xfId="0" applyNumberFormat="1" applyFont="1" applyFill="1" applyBorder="1" applyAlignment="1">
      <alignment horizontal="left" vertical="top"/>
    </xf>
    <xf numFmtId="171" fontId="1" fillId="11" borderId="60" xfId="0" applyNumberFormat="1" applyFont="1" applyFill="1" applyBorder="1" applyAlignment="1">
      <alignment horizontal="left" vertical="top"/>
    </xf>
    <xf numFmtId="171" fontId="1" fillId="11" borderId="63" xfId="0" applyNumberFormat="1" applyFont="1" applyFill="1" applyBorder="1" applyAlignment="1">
      <alignment horizontal="left" vertical="top" wrapText="1"/>
    </xf>
    <xf numFmtId="171" fontId="37" fillId="11" borderId="64" xfId="0" applyNumberFormat="1" applyFont="1" applyFill="1" applyBorder="1" applyAlignment="1">
      <alignment horizontal="left" vertical="top"/>
    </xf>
    <xf numFmtId="171" fontId="38" fillId="11" borderId="64" xfId="0" applyNumberFormat="1" applyFont="1" applyFill="1" applyBorder="1" applyAlignment="1">
      <alignment horizontal="left" vertical="top"/>
    </xf>
    <xf numFmtId="171" fontId="39" fillId="11" borderId="65" xfId="0" applyNumberFormat="1" applyFont="1" applyFill="1" applyBorder="1" applyAlignment="1">
      <alignment horizontal="left" vertical="top"/>
    </xf>
    <xf numFmtId="171" fontId="3" fillId="11" borderId="54" xfId="0" applyNumberFormat="1" applyFont="1" applyFill="1" applyBorder="1" applyAlignment="1">
      <alignment horizontal="left" vertical="top" wrapText="1"/>
    </xf>
    <xf numFmtId="171" fontId="37" fillId="11" borderId="66" xfId="0" applyNumberFormat="1" applyFont="1" applyFill="1" applyBorder="1" applyAlignment="1">
      <alignment horizontal="left" vertical="top"/>
    </xf>
    <xf numFmtId="171" fontId="38" fillId="11" borderId="67" xfId="0" applyNumberFormat="1" applyFont="1" applyFill="1" applyBorder="1" applyAlignment="1">
      <alignment horizontal="left" vertical="top"/>
    </xf>
    <xf numFmtId="171" fontId="3" fillId="11" borderId="56" xfId="0" applyNumberFormat="1" applyFont="1" applyFill="1" applyBorder="1" applyAlignment="1">
      <alignment horizontal="left" vertical="top"/>
    </xf>
    <xf numFmtId="171" fontId="1" fillId="11" borderId="57" xfId="0" applyNumberFormat="1" applyFont="1" applyFill="1" applyBorder="1" applyAlignment="1">
      <alignment horizontal="left" vertical="top" wrapText="1"/>
    </xf>
    <xf numFmtId="171" fontId="37" fillId="11" borderId="68" xfId="0" applyNumberFormat="1" applyFont="1" applyFill="1" applyBorder="1" applyAlignment="1">
      <alignment horizontal="left" vertical="top"/>
    </xf>
    <xf numFmtId="171" fontId="38" fillId="11" borderId="69" xfId="0" applyNumberFormat="1" applyFont="1" applyFill="1" applyBorder="1" applyAlignment="1">
      <alignment horizontal="left" vertical="top"/>
    </xf>
    <xf numFmtId="49" fontId="37" fillId="11" borderId="59" xfId="0" applyNumberFormat="1" applyFont="1" applyFill="1" applyBorder="1" applyAlignment="1">
      <alignment horizontal="left" vertical="top"/>
    </xf>
    <xf numFmtId="171" fontId="37" fillId="11" borderId="70" xfId="0" applyNumberFormat="1" applyFont="1" applyFill="1" applyBorder="1" applyAlignment="1">
      <alignment horizontal="left" vertical="top"/>
    </xf>
    <xf numFmtId="171" fontId="38" fillId="11" borderId="71" xfId="0" applyNumberFormat="1" applyFont="1" applyFill="1" applyBorder="1" applyAlignment="1">
      <alignment horizontal="left" vertical="top"/>
    </xf>
    <xf numFmtId="49" fontId="37" fillId="11" borderId="62" xfId="0" applyNumberFormat="1" applyFont="1" applyFill="1" applyBorder="1" applyAlignment="1">
      <alignment horizontal="left" vertical="top"/>
    </xf>
    <xf numFmtId="171" fontId="1" fillId="11" borderId="72" xfId="0" applyNumberFormat="1" applyFont="1" applyFill="1" applyBorder="1" applyAlignment="1">
      <alignment horizontal="left" vertical="top" wrapText="1"/>
    </xf>
    <xf numFmtId="171" fontId="37" fillId="11" borderId="73" xfId="0" applyNumberFormat="1" applyFont="1" applyFill="1" applyBorder="1" applyAlignment="1">
      <alignment horizontal="left" vertical="top"/>
    </xf>
    <xf numFmtId="49" fontId="37" fillId="11" borderId="74" xfId="0" applyNumberFormat="1" applyFont="1" applyFill="1" applyBorder="1" applyAlignment="1">
      <alignment horizontal="left" vertical="top"/>
    </xf>
    <xf numFmtId="171" fontId="38" fillId="11" borderId="75" xfId="0" applyNumberFormat="1" applyFont="1" applyFill="1" applyBorder="1" applyAlignment="1">
      <alignment horizontal="left" vertical="top"/>
    </xf>
    <xf numFmtId="171" fontId="37" fillId="11" borderId="76" xfId="0" applyNumberFormat="1" applyFont="1" applyFill="1" applyBorder="1" applyAlignment="1">
      <alignment horizontal="left" vertical="top"/>
    </xf>
    <xf numFmtId="171" fontId="38" fillId="11" borderId="77" xfId="0" applyNumberFormat="1" applyFont="1" applyFill="1" applyBorder="1" applyAlignment="1">
      <alignment horizontal="left" vertical="top"/>
    </xf>
    <xf numFmtId="49" fontId="37" fillId="11" borderId="65" xfId="0" applyNumberFormat="1" applyFont="1" applyFill="1" applyBorder="1" applyAlignment="1">
      <alignment horizontal="left" vertical="top"/>
    </xf>
    <xf numFmtId="171" fontId="38" fillId="11" borderId="78" xfId="0" applyNumberFormat="1" applyFont="1" applyFill="1" applyBorder="1" applyAlignment="1">
      <alignment horizontal="left" vertical="top"/>
    </xf>
    <xf numFmtId="171" fontId="1" fillId="11" borderId="79" xfId="0" applyNumberFormat="1" applyFont="1" applyFill="1" applyBorder="1" applyAlignment="1">
      <alignment horizontal="left" vertical="top" wrapText="1"/>
    </xf>
    <xf numFmtId="171" fontId="37" fillId="11" borderId="80" xfId="0" applyNumberFormat="1" applyFont="1" applyFill="1" applyBorder="1" applyAlignment="1">
      <alignment horizontal="left" vertical="top"/>
    </xf>
    <xf numFmtId="171" fontId="39" fillId="11" borderId="81" xfId="0" applyNumberFormat="1" applyFont="1" applyFill="1" applyBorder="1" applyAlignment="1">
      <alignment horizontal="left" vertical="top"/>
    </xf>
    <xf numFmtId="171" fontId="38" fillId="11" borderId="55" xfId="0" applyNumberFormat="1" applyFont="1" applyFill="1" applyBorder="1" applyAlignment="1">
      <alignment horizontal="left" vertical="top" wrapText="1"/>
    </xf>
    <xf numFmtId="0" fontId="40" fillId="11" borderId="0" xfId="0" applyFont="1" applyFill="1" applyAlignment="1">
      <alignment vertical="top"/>
    </xf>
    <xf numFmtId="41" fontId="40" fillId="11" borderId="0" xfId="3" applyFont="1" applyFill="1" applyBorder="1" applyAlignment="1">
      <alignment horizontal="right" vertical="top"/>
    </xf>
    <xf numFmtId="0" fontId="8" fillId="11" borderId="0" xfId="0" applyFont="1" applyFill="1" applyAlignment="1">
      <alignment vertical="top"/>
    </xf>
    <xf numFmtId="41" fontId="8" fillId="11" borderId="0" xfId="3" applyFont="1" applyFill="1" applyBorder="1" applyAlignment="1">
      <alignment horizontal="right" vertical="top"/>
    </xf>
    <xf numFmtId="0" fontId="33" fillId="11" borderId="0" xfId="0" applyFont="1" applyFill="1"/>
    <xf numFmtId="0" fontId="8" fillId="11" borderId="0" xfId="0" applyFont="1" applyFill="1"/>
    <xf numFmtId="172" fontId="8" fillId="11" borderId="0" xfId="2" applyNumberFormat="1" applyFont="1" applyFill="1" applyBorder="1"/>
    <xf numFmtId="1" fontId="2" fillId="12" borderId="19" xfId="0" applyNumberFormat="1" applyFont="1" applyFill="1" applyBorder="1" applyAlignment="1">
      <alignment horizontal="center" vertical="top" wrapText="1" shrinkToFit="1"/>
    </xf>
    <xf numFmtId="1" fontId="2" fillId="12" borderId="20" xfId="0" applyNumberFormat="1" applyFont="1" applyFill="1" applyBorder="1" applyAlignment="1">
      <alignment horizontal="center" vertical="top" shrinkToFit="1"/>
    </xf>
    <xf numFmtId="0" fontId="1" fillId="12" borderId="23" xfId="0" applyFont="1" applyFill="1" applyBorder="1" applyAlignment="1">
      <alignment horizontal="center" vertical="top" wrapText="1"/>
    </xf>
    <xf numFmtId="1" fontId="2" fillId="13" borderId="19" xfId="0" applyNumberFormat="1" applyFont="1" applyFill="1" applyBorder="1" applyAlignment="1">
      <alignment horizontal="center" vertical="center" wrapText="1" shrinkToFit="1"/>
    </xf>
    <xf numFmtId="1" fontId="2" fillId="13" borderId="20" xfId="0" applyNumberFormat="1" applyFont="1" applyFill="1" applyBorder="1" applyAlignment="1">
      <alignment horizontal="center" vertical="top" shrinkToFit="1"/>
    </xf>
    <xf numFmtId="0" fontId="1" fillId="13" borderId="23" xfId="0" applyFont="1" applyFill="1" applyBorder="1" applyAlignment="1">
      <alignment horizontal="center" vertical="center" wrapText="1"/>
    </xf>
    <xf numFmtId="0" fontId="0" fillId="13" borderId="0" xfId="0" applyFill="1" applyAlignment="1">
      <alignment horizontal="left" vertical="top"/>
    </xf>
    <xf numFmtId="1" fontId="2" fillId="14" borderId="20" xfId="0" applyNumberFormat="1" applyFont="1" applyFill="1" applyBorder="1" applyAlignment="1">
      <alignment horizontal="left" vertical="top" shrinkToFit="1"/>
    </xf>
    <xf numFmtId="1" fontId="2" fillId="14" borderId="20" xfId="0" applyNumberFormat="1" applyFont="1" applyFill="1" applyBorder="1" applyAlignment="1">
      <alignment horizontal="center" vertical="top" shrinkToFit="1"/>
    </xf>
    <xf numFmtId="0" fontId="12" fillId="11" borderId="6" xfId="0" applyFont="1" applyFill="1" applyBorder="1" applyAlignment="1">
      <alignment horizontal="center" vertical="top" wrapText="1"/>
    </xf>
    <xf numFmtId="0" fontId="0" fillId="11" borderId="0" xfId="0" applyFill="1" applyAlignment="1">
      <alignment horizontal="left" vertical="top"/>
    </xf>
    <xf numFmtId="0" fontId="14" fillId="11" borderId="0" xfId="0" applyFont="1" applyFill="1" applyAlignment="1">
      <alignment horizontal="left" vertical="top" wrapText="1"/>
    </xf>
    <xf numFmtId="0" fontId="14" fillId="11" borderId="0" xfId="0" applyFont="1" applyFill="1" applyAlignment="1">
      <alignment horizontal="left" vertical="top"/>
    </xf>
    <xf numFmtId="0" fontId="5" fillId="11" borderId="0" xfId="0" applyFont="1" applyFill="1" applyAlignment="1">
      <alignment horizontal="left" vertical="top"/>
    </xf>
    <xf numFmtId="165" fontId="0" fillId="11" borderId="0" xfId="0" applyNumberFormat="1" applyFill="1" applyAlignment="1">
      <alignment vertical="top"/>
    </xf>
    <xf numFmtId="41" fontId="0" fillId="11" borderId="0" xfId="3" applyFont="1" applyFill="1" applyAlignment="1">
      <alignment horizontal="left" vertical="top"/>
    </xf>
    <xf numFmtId="0" fontId="41" fillId="11" borderId="0" xfId="0" applyFont="1" applyFill="1" applyAlignment="1">
      <alignment horizontal="left" vertical="top"/>
    </xf>
    <xf numFmtId="0" fontId="41" fillId="11" borderId="79" xfId="0" applyFont="1" applyFill="1" applyBorder="1" applyAlignment="1">
      <alignment horizontal="left" vertical="top"/>
    </xf>
    <xf numFmtId="41" fontId="0" fillId="11" borderId="84" xfId="3" applyFont="1" applyFill="1" applyBorder="1" applyAlignment="1">
      <alignment horizontal="left" vertical="top"/>
    </xf>
    <xf numFmtId="0" fontId="31" fillId="11" borderId="85" xfId="0" applyFont="1" applyFill="1" applyBorder="1" applyAlignment="1">
      <alignment horizontal="left" vertical="top"/>
    </xf>
    <xf numFmtId="41" fontId="0" fillId="11" borderId="86" xfId="3" applyFont="1" applyFill="1" applyBorder="1" applyAlignment="1">
      <alignment horizontal="left" vertical="top"/>
    </xf>
    <xf numFmtId="0" fontId="0" fillId="11" borderId="63" xfId="0" applyFill="1" applyBorder="1" applyAlignment="1">
      <alignment horizontal="left" vertical="top"/>
    </xf>
    <xf numFmtId="41" fontId="0" fillId="11" borderId="87" xfId="3" applyFont="1" applyFill="1" applyBorder="1" applyAlignment="1">
      <alignment horizontal="left" vertical="top"/>
    </xf>
    <xf numFmtId="0" fontId="31" fillId="11" borderId="79" xfId="0" applyFont="1" applyFill="1" applyBorder="1" applyAlignment="1">
      <alignment horizontal="left" vertical="top"/>
    </xf>
    <xf numFmtId="0" fontId="31" fillId="11" borderId="63" xfId="0" applyFont="1" applyFill="1" applyBorder="1" applyAlignment="1">
      <alignment horizontal="left" vertical="top"/>
    </xf>
    <xf numFmtId="0" fontId="42" fillId="15" borderId="0" xfId="0" applyFont="1" applyFill="1" applyAlignment="1">
      <alignment horizontal="left" vertical="top"/>
    </xf>
    <xf numFmtId="0" fontId="0" fillId="15" borderId="0" xfId="0" applyFill="1" applyAlignment="1">
      <alignment horizontal="left" vertical="top"/>
    </xf>
    <xf numFmtId="41" fontId="42" fillId="15" borderId="83" xfId="3" applyFont="1" applyFill="1" applyBorder="1" applyAlignment="1">
      <alignment horizontal="left" vertical="top"/>
    </xf>
    <xf numFmtId="0" fontId="33" fillId="11" borderId="0" xfId="0" applyFont="1" applyFill="1" applyAlignment="1">
      <alignment horizontal="center" vertical="center" wrapText="1"/>
    </xf>
    <xf numFmtId="0" fontId="34" fillId="11" borderId="0" xfId="0" applyFont="1" applyFill="1" applyAlignment="1">
      <alignment horizontal="center" vertical="center" wrapText="1"/>
    </xf>
    <xf numFmtId="171" fontId="3" fillId="11" borderId="54" xfId="0" applyNumberFormat="1" applyFont="1" applyFill="1" applyBorder="1" applyAlignment="1">
      <alignment horizontal="left" vertical="top"/>
    </xf>
    <xf numFmtId="171" fontId="3" fillId="11" borderId="67" xfId="0" applyNumberFormat="1" applyFont="1" applyFill="1" applyBorder="1" applyAlignment="1">
      <alignment horizontal="left" vertical="top"/>
    </xf>
    <xf numFmtId="171" fontId="3" fillId="11" borderId="82" xfId="0" applyNumberFormat="1" applyFont="1" applyFill="1" applyBorder="1" applyAlignment="1">
      <alignment horizontal="left" vertical="top"/>
    </xf>
    <xf numFmtId="0" fontId="14" fillId="7" borderId="2" xfId="0" applyFont="1" applyFill="1" applyBorder="1" applyAlignment="1">
      <alignment horizontal="left" vertical="top" wrapText="1"/>
    </xf>
    <xf numFmtId="0" fontId="14" fillId="7" borderId="3" xfId="0" applyFont="1" applyFill="1" applyBorder="1" applyAlignment="1">
      <alignment horizontal="left" vertical="top" wrapText="1"/>
    </xf>
    <xf numFmtId="0" fontId="14" fillId="7" borderId="4" xfId="0" applyFont="1" applyFill="1" applyBorder="1" applyAlignment="1">
      <alignment horizontal="left" vertical="top" wrapText="1"/>
    </xf>
    <xf numFmtId="0" fontId="1" fillId="2" borderId="16" xfId="0" applyFont="1" applyFill="1" applyBorder="1" applyAlignment="1">
      <alignment horizontal="left" vertical="top" wrapText="1"/>
    </xf>
    <xf numFmtId="0" fontId="1" fillId="2" borderId="17" xfId="0" applyFont="1" applyFill="1" applyBorder="1" applyAlignment="1">
      <alignment horizontal="left" vertical="top" wrapText="1"/>
    </xf>
    <xf numFmtId="0" fontId="1" fillId="2" borderId="22" xfId="0" applyFont="1" applyFill="1" applyBorder="1" applyAlignment="1">
      <alignment horizontal="left" vertical="top" wrapText="1"/>
    </xf>
    <xf numFmtId="165" fontId="5" fillId="0" borderId="21" xfId="0" applyNumberFormat="1" applyFont="1" applyBorder="1" applyAlignment="1">
      <alignment wrapText="1"/>
    </xf>
    <xf numFmtId="165" fontId="5" fillId="0" borderId="17" xfId="0" applyNumberFormat="1" applyFont="1" applyBorder="1" applyAlignment="1">
      <alignment wrapText="1"/>
    </xf>
    <xf numFmtId="165" fontId="5" fillId="0" borderId="22" xfId="0" applyNumberFormat="1" applyFont="1" applyBorder="1" applyAlignment="1">
      <alignment wrapText="1"/>
    </xf>
    <xf numFmtId="0" fontId="3" fillId="2" borderId="16" xfId="0" applyFont="1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left" vertical="top" wrapText="1"/>
    </xf>
    <xf numFmtId="0" fontId="3" fillId="2" borderId="22" xfId="0" applyFont="1" applyFill="1" applyBorder="1" applyAlignment="1">
      <alignment horizontal="left" vertical="top" wrapText="1"/>
    </xf>
    <xf numFmtId="0" fontId="1" fillId="0" borderId="35" xfId="0" applyFont="1" applyBorder="1" applyAlignment="1">
      <alignment horizontal="left" vertical="top" wrapText="1"/>
    </xf>
    <xf numFmtId="0" fontId="1" fillId="0" borderId="36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4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41" xfId="0" applyFont="1" applyBorder="1" applyAlignment="1">
      <alignment horizontal="left" vertical="top" wrapText="1"/>
    </xf>
    <xf numFmtId="0" fontId="1" fillId="0" borderId="35" xfId="0" applyFont="1" applyBorder="1" applyAlignment="1">
      <alignment horizontal="left" vertical="center" wrapText="1" indent="4"/>
    </xf>
    <xf numFmtId="0" fontId="1" fillId="0" borderId="36" xfId="0" applyFont="1" applyBorder="1" applyAlignment="1">
      <alignment horizontal="left" vertical="center" wrapText="1" indent="4"/>
    </xf>
    <xf numFmtId="0" fontId="1" fillId="0" borderId="42" xfId="0" applyFont="1" applyBorder="1" applyAlignment="1">
      <alignment horizontal="left" vertical="center" wrapText="1" indent="4"/>
    </xf>
    <xf numFmtId="0" fontId="1" fillId="0" borderId="40" xfId="0" applyFont="1" applyBorder="1" applyAlignment="1">
      <alignment horizontal="left" vertical="center" wrapText="1" indent="4"/>
    </xf>
    <xf numFmtId="0" fontId="1" fillId="0" borderId="1" xfId="0" applyFont="1" applyBorder="1" applyAlignment="1">
      <alignment horizontal="left" vertical="center" wrapText="1" indent="4"/>
    </xf>
    <xf numFmtId="0" fontId="1" fillId="0" borderId="43" xfId="0" applyFont="1" applyBorder="1" applyAlignment="1">
      <alignment horizontal="left" vertical="center" wrapText="1" indent="4"/>
    </xf>
    <xf numFmtId="1" fontId="7" fillId="2" borderId="44" xfId="0" applyNumberFormat="1" applyFont="1" applyFill="1" applyBorder="1" applyAlignment="1">
      <alignment horizontal="center" vertical="top" wrapText="1" shrinkToFit="1"/>
    </xf>
    <xf numFmtId="1" fontId="7" fillId="2" borderId="28" xfId="0" applyNumberFormat="1" applyFont="1" applyFill="1" applyBorder="1" applyAlignment="1">
      <alignment horizontal="center" vertical="top" wrapText="1" shrinkToFit="1"/>
    </xf>
    <xf numFmtId="0" fontId="5" fillId="0" borderId="26" xfId="0" applyFont="1" applyBorder="1" applyAlignment="1">
      <alignment horizontal="left" wrapText="1"/>
    </xf>
    <xf numFmtId="0" fontId="5" fillId="0" borderId="27" xfId="0" applyFont="1" applyBorder="1" applyAlignment="1">
      <alignment horizontal="left" wrapText="1"/>
    </xf>
    <xf numFmtId="0" fontId="5" fillId="0" borderId="28" xfId="0" applyFont="1" applyBorder="1" applyAlignment="1">
      <alignment horizontal="left" wrapText="1"/>
    </xf>
    <xf numFmtId="0" fontId="29" fillId="14" borderId="16" xfId="0" applyFont="1" applyFill="1" applyBorder="1" applyAlignment="1">
      <alignment horizontal="left" vertical="top" wrapText="1"/>
    </xf>
    <xf numFmtId="0" fontId="29" fillId="14" borderId="17" xfId="0" applyFont="1" applyFill="1" applyBorder="1" applyAlignment="1">
      <alignment horizontal="left" vertical="top" wrapText="1"/>
    </xf>
    <xf numFmtId="0" fontId="29" fillId="14" borderId="22" xfId="0" applyFont="1" applyFill="1" applyBorder="1" applyAlignment="1">
      <alignment horizontal="left" vertical="top" wrapText="1"/>
    </xf>
    <xf numFmtId="0" fontId="12" fillId="4" borderId="16" xfId="0" applyFont="1" applyFill="1" applyBorder="1" applyAlignment="1">
      <alignment horizontal="center" vertical="top" wrapText="1"/>
    </xf>
    <xf numFmtId="0" fontId="12" fillId="4" borderId="17" xfId="0" applyFont="1" applyFill="1" applyBorder="1" applyAlignment="1">
      <alignment horizontal="center" vertical="top" wrapText="1"/>
    </xf>
    <xf numFmtId="0" fontId="12" fillId="4" borderId="22" xfId="0" applyFont="1" applyFill="1" applyBorder="1" applyAlignment="1">
      <alignment horizontal="center" vertical="top" wrapText="1"/>
    </xf>
    <xf numFmtId="0" fontId="10" fillId="2" borderId="21" xfId="0" applyFont="1" applyFill="1" applyBorder="1" applyAlignment="1">
      <alignment horizontal="left" vertical="top" wrapText="1"/>
    </xf>
    <xf numFmtId="0" fontId="10" fillId="2" borderId="17" xfId="0" applyFont="1" applyFill="1" applyBorder="1" applyAlignment="1">
      <alignment horizontal="left" vertical="top" wrapText="1"/>
    </xf>
    <xf numFmtId="0" fontId="10" fillId="2" borderId="22" xfId="0" applyFont="1" applyFill="1" applyBorder="1" applyAlignment="1">
      <alignment horizontal="left" vertical="top" wrapText="1"/>
    </xf>
    <xf numFmtId="165" fontId="5" fillId="0" borderId="21" xfId="0" applyNumberFormat="1" applyFont="1" applyBorder="1" applyAlignment="1">
      <alignment vertical="center" wrapText="1"/>
    </xf>
    <xf numFmtId="165" fontId="5" fillId="0" borderId="17" xfId="0" applyNumberFormat="1" applyFont="1" applyBorder="1" applyAlignment="1">
      <alignment vertical="center" wrapText="1"/>
    </xf>
    <xf numFmtId="0" fontId="14" fillId="2" borderId="21" xfId="0" applyFont="1" applyFill="1" applyBorder="1" applyAlignment="1">
      <alignment horizontal="left" vertical="top" wrapText="1"/>
    </xf>
    <xf numFmtId="0" fontId="14" fillId="2" borderId="17" xfId="0" applyFont="1" applyFill="1" applyBorder="1" applyAlignment="1">
      <alignment horizontal="left" vertical="top" wrapText="1"/>
    </xf>
    <xf numFmtId="0" fontId="14" fillId="2" borderId="22" xfId="0" applyFont="1" applyFill="1" applyBorder="1" applyAlignment="1">
      <alignment horizontal="left" vertical="top" wrapText="1"/>
    </xf>
    <xf numFmtId="0" fontId="12" fillId="4" borderId="16" xfId="0" applyFont="1" applyFill="1" applyBorder="1" applyAlignment="1">
      <alignment horizontal="left" vertical="top" wrapText="1" indent="4"/>
    </xf>
    <xf numFmtId="0" fontId="12" fillId="4" borderId="17" xfId="0" applyFont="1" applyFill="1" applyBorder="1" applyAlignment="1">
      <alignment horizontal="left" vertical="top" wrapText="1" indent="4"/>
    </xf>
    <xf numFmtId="0" fontId="12" fillId="4" borderId="22" xfId="0" applyFont="1" applyFill="1" applyBorder="1" applyAlignment="1">
      <alignment horizontal="left" vertical="top" wrapText="1" indent="4"/>
    </xf>
    <xf numFmtId="0" fontId="10" fillId="2" borderId="21" xfId="0" applyFont="1" applyFill="1" applyBorder="1" applyAlignment="1">
      <alignment horizontal="center" vertical="top" wrapText="1"/>
    </xf>
    <xf numFmtId="0" fontId="10" fillId="2" borderId="17" xfId="0" applyFont="1" applyFill="1" applyBorder="1" applyAlignment="1">
      <alignment horizontal="center" vertical="top" wrapText="1"/>
    </xf>
    <xf numFmtId="0" fontId="10" fillId="2" borderId="16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 wrapText="1"/>
    </xf>
    <xf numFmtId="0" fontId="10" fillId="2" borderId="21" xfId="0" applyFont="1" applyFill="1" applyBorder="1" applyAlignment="1">
      <alignment horizontal="left" vertical="top" wrapText="1" indent="2"/>
    </xf>
    <xf numFmtId="0" fontId="10" fillId="2" borderId="17" xfId="0" applyFont="1" applyFill="1" applyBorder="1" applyAlignment="1">
      <alignment horizontal="left" vertical="top" wrapText="1" indent="2"/>
    </xf>
    <xf numFmtId="0" fontId="10" fillId="2" borderId="22" xfId="0" applyFont="1" applyFill="1" applyBorder="1" applyAlignment="1">
      <alignment horizontal="left" vertical="top" wrapText="1" indent="2"/>
    </xf>
    <xf numFmtId="0" fontId="12" fillId="4" borderId="21" xfId="0" applyFont="1" applyFill="1" applyBorder="1" applyAlignment="1">
      <alignment horizontal="left" vertical="top" wrapText="1" indent="8"/>
    </xf>
    <xf numFmtId="0" fontId="12" fillId="4" borderId="17" xfId="0" applyFont="1" applyFill="1" applyBorder="1" applyAlignment="1">
      <alignment horizontal="left" vertical="top" wrapText="1" indent="8"/>
    </xf>
    <xf numFmtId="0" fontId="12" fillId="4" borderId="18" xfId="0" applyFont="1" applyFill="1" applyBorder="1" applyAlignment="1">
      <alignment horizontal="left" vertical="top" wrapText="1" indent="8"/>
    </xf>
    <xf numFmtId="0" fontId="14" fillId="0" borderId="21" xfId="0" applyFont="1" applyBorder="1" applyAlignment="1">
      <alignment horizontal="left" wrapText="1"/>
    </xf>
    <xf numFmtId="0" fontId="14" fillId="0" borderId="17" xfId="0" applyFont="1" applyBorder="1" applyAlignment="1">
      <alignment horizontal="left" wrapText="1"/>
    </xf>
    <xf numFmtId="0" fontId="14" fillId="0" borderId="22" xfId="0" applyFont="1" applyBorder="1" applyAlignment="1">
      <alignment horizontal="left" wrapText="1"/>
    </xf>
    <xf numFmtId="0" fontId="14" fillId="2" borderId="21" xfId="0" applyFont="1" applyFill="1" applyBorder="1" applyAlignment="1">
      <alignment horizontal="left" wrapText="1"/>
    </xf>
    <xf numFmtId="0" fontId="14" fillId="2" borderId="17" xfId="0" applyFont="1" applyFill="1" applyBorder="1" applyAlignment="1">
      <alignment horizontal="left" wrapText="1"/>
    </xf>
    <xf numFmtId="0" fontId="14" fillId="2" borderId="22" xfId="0" applyFont="1" applyFill="1" applyBorder="1" applyAlignment="1">
      <alignment horizontal="left" wrapText="1"/>
    </xf>
    <xf numFmtId="1" fontId="16" fillId="2" borderId="32" xfId="0" applyNumberFormat="1" applyFont="1" applyFill="1" applyBorder="1" applyAlignment="1">
      <alignment horizontal="left" vertical="center" wrapText="1" shrinkToFit="1"/>
    </xf>
    <xf numFmtId="1" fontId="16" fillId="2" borderId="33" xfId="0" applyNumberFormat="1" applyFont="1" applyFill="1" applyBorder="1" applyAlignment="1">
      <alignment horizontal="left" vertical="center" wrapText="1" shrinkToFit="1"/>
    </xf>
    <xf numFmtId="1" fontId="16" fillId="2" borderId="34" xfId="0" applyNumberFormat="1" applyFont="1" applyFill="1" applyBorder="1" applyAlignment="1">
      <alignment horizontal="left" vertical="center" wrapText="1" shrinkToFit="1"/>
    </xf>
    <xf numFmtId="0" fontId="10" fillId="2" borderId="35" xfId="0" applyFont="1" applyFill="1" applyBorder="1" applyAlignment="1">
      <alignment horizontal="center" vertical="center" wrapText="1"/>
    </xf>
    <xf numFmtId="0" fontId="10" fillId="2" borderId="36" xfId="0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center" vertical="center" wrapText="1"/>
    </xf>
    <xf numFmtId="0" fontId="10" fillId="2" borderId="38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39" xfId="0" applyFont="1" applyFill="1" applyBorder="1" applyAlignment="1">
      <alignment horizontal="center" vertical="center" wrapText="1"/>
    </xf>
    <xf numFmtId="0" fontId="10" fillId="2" borderId="4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41" xfId="0" applyFont="1" applyFill="1" applyBorder="1" applyAlignment="1">
      <alignment horizontal="center" vertical="center" wrapText="1"/>
    </xf>
    <xf numFmtId="0" fontId="12" fillId="4" borderId="21" xfId="0" applyFont="1" applyFill="1" applyBorder="1" applyAlignment="1">
      <alignment horizontal="center" vertical="top" wrapText="1"/>
    </xf>
    <xf numFmtId="0" fontId="12" fillId="4" borderId="18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2" borderId="30" xfId="0" applyFont="1" applyFill="1" applyBorder="1" applyAlignment="1">
      <alignment horizontal="center" vertical="top" wrapText="1"/>
    </xf>
    <xf numFmtId="0" fontId="12" fillId="2" borderId="14" xfId="0" applyFont="1" applyFill="1" applyBorder="1" applyAlignment="1">
      <alignment horizontal="center" vertical="top" wrapText="1"/>
    </xf>
    <xf numFmtId="0" fontId="12" fillId="2" borderId="31" xfId="0" applyFont="1" applyFill="1" applyBorder="1" applyAlignment="1">
      <alignment horizontal="center" vertical="top" wrapText="1"/>
    </xf>
    <xf numFmtId="0" fontId="14" fillId="6" borderId="2" xfId="0" applyFont="1" applyFill="1" applyBorder="1" applyAlignment="1">
      <alignment horizontal="left" vertical="top" wrapText="1"/>
    </xf>
    <xf numFmtId="0" fontId="14" fillId="6" borderId="3" xfId="0" applyFont="1" applyFill="1" applyBorder="1" applyAlignment="1">
      <alignment horizontal="left" vertical="top" wrapText="1"/>
    </xf>
    <xf numFmtId="0" fontId="14" fillId="6" borderId="4" xfId="0" applyFont="1" applyFill="1" applyBorder="1" applyAlignment="1">
      <alignment horizontal="left" vertical="top" wrapText="1"/>
    </xf>
    <xf numFmtId="0" fontId="12" fillId="4" borderId="13" xfId="0" applyFont="1" applyFill="1" applyBorder="1" applyAlignment="1">
      <alignment horizontal="center" vertical="top" wrapText="1"/>
    </xf>
    <xf numFmtId="0" fontId="12" fillId="4" borderId="14" xfId="0" applyFont="1" applyFill="1" applyBorder="1" applyAlignment="1">
      <alignment horizontal="center" vertical="top" wrapText="1"/>
    </xf>
    <xf numFmtId="0" fontId="12" fillId="4" borderId="31" xfId="0" applyFont="1" applyFill="1" applyBorder="1" applyAlignment="1">
      <alignment horizontal="center" vertical="top" wrapText="1"/>
    </xf>
    <xf numFmtId="0" fontId="12" fillId="4" borderId="30" xfId="0" applyFont="1" applyFill="1" applyBorder="1" applyAlignment="1">
      <alignment horizontal="center" vertical="top" wrapText="1"/>
    </xf>
    <xf numFmtId="0" fontId="12" fillId="4" borderId="15" xfId="0" applyFont="1" applyFill="1" applyBorder="1" applyAlignment="1">
      <alignment horizontal="center" vertical="top" wrapText="1"/>
    </xf>
    <xf numFmtId="0" fontId="1" fillId="2" borderId="21" xfId="0" applyFont="1" applyFill="1" applyBorder="1" applyAlignment="1">
      <alignment horizontal="left" vertical="top" wrapText="1"/>
    </xf>
    <xf numFmtId="0" fontId="10" fillId="2" borderId="26" xfId="0" applyFont="1" applyFill="1" applyBorder="1" applyAlignment="1">
      <alignment horizontal="left" vertical="top" wrapText="1"/>
    </xf>
    <xf numFmtId="0" fontId="10" fillId="2" borderId="27" xfId="0" applyFont="1" applyFill="1" applyBorder="1" applyAlignment="1">
      <alignment horizontal="left" vertical="top" wrapText="1"/>
    </xf>
    <xf numFmtId="0" fontId="10" fillId="2" borderId="28" xfId="0" applyFont="1" applyFill="1" applyBorder="1" applyAlignment="1">
      <alignment horizontal="left" vertical="top" wrapText="1"/>
    </xf>
    <xf numFmtId="0" fontId="12" fillId="4" borderId="16" xfId="0" applyFont="1" applyFill="1" applyBorder="1" applyAlignment="1">
      <alignment horizontal="left" vertical="top" wrapText="1"/>
    </xf>
    <xf numFmtId="0" fontId="12" fillId="4" borderId="17" xfId="0" applyFont="1" applyFill="1" applyBorder="1" applyAlignment="1">
      <alignment horizontal="left" vertical="top" wrapText="1"/>
    </xf>
    <xf numFmtId="0" fontId="12" fillId="4" borderId="18" xfId="0" applyFont="1" applyFill="1" applyBorder="1" applyAlignment="1">
      <alignment horizontal="left" vertical="top" wrapText="1"/>
    </xf>
    <xf numFmtId="0" fontId="12" fillId="2" borderId="26" xfId="0" applyFont="1" applyFill="1" applyBorder="1" applyAlignment="1">
      <alignment horizontal="left" vertical="top" wrapText="1"/>
    </xf>
    <xf numFmtId="0" fontId="12" fillId="2" borderId="27" xfId="0" applyFont="1" applyFill="1" applyBorder="1" applyAlignment="1">
      <alignment horizontal="left" vertical="top" wrapText="1"/>
    </xf>
    <xf numFmtId="0" fontId="12" fillId="2" borderId="28" xfId="0" applyFont="1" applyFill="1" applyBorder="1" applyAlignment="1">
      <alignment horizontal="left" vertical="top" wrapText="1"/>
    </xf>
    <xf numFmtId="0" fontId="15" fillId="2" borderId="2" xfId="0" applyFont="1" applyFill="1" applyBorder="1" applyAlignment="1">
      <alignment horizontal="center" vertical="top" wrapText="1"/>
    </xf>
    <xf numFmtId="0" fontId="12" fillId="3" borderId="13" xfId="0" applyFont="1" applyFill="1" applyBorder="1" applyAlignment="1">
      <alignment horizontal="center" vertical="top" wrapText="1"/>
    </xf>
    <xf numFmtId="0" fontId="12" fillId="3" borderId="14" xfId="0" applyFont="1" applyFill="1" applyBorder="1" applyAlignment="1">
      <alignment horizontal="center" vertical="top" wrapText="1"/>
    </xf>
    <xf numFmtId="0" fontId="12" fillId="3" borderId="15" xfId="0" applyFont="1" applyFill="1" applyBorder="1" applyAlignment="1">
      <alignment horizontal="center" vertical="top" wrapText="1"/>
    </xf>
    <xf numFmtId="0" fontId="14" fillId="3" borderId="13" xfId="0" applyFont="1" applyFill="1" applyBorder="1" applyAlignment="1">
      <alignment horizontal="left" wrapText="1"/>
    </xf>
    <xf numFmtId="0" fontId="14" fillId="3" borderId="14" xfId="0" applyFont="1" applyFill="1" applyBorder="1" applyAlignment="1">
      <alignment horizontal="left" wrapText="1"/>
    </xf>
    <xf numFmtId="0" fontId="14" fillId="3" borderId="15" xfId="0" applyFont="1" applyFill="1" applyBorder="1" applyAlignment="1">
      <alignment horizontal="left" wrapText="1"/>
    </xf>
    <xf numFmtId="0" fontId="1" fillId="0" borderId="21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1" fillId="2" borderId="21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left" vertical="center" wrapText="1"/>
    </xf>
    <xf numFmtId="165" fontId="5" fillId="0" borderId="22" xfId="0" applyNumberFormat="1" applyFont="1" applyBorder="1" applyAlignment="1">
      <alignment vertical="center" wrapText="1"/>
    </xf>
    <xf numFmtId="0" fontId="2" fillId="2" borderId="21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left" vertical="top" wrapText="1"/>
    </xf>
    <xf numFmtId="0" fontId="5" fillId="2" borderId="22" xfId="0" applyFont="1" applyFill="1" applyBorder="1" applyAlignment="1">
      <alignment horizontal="left" vertical="top" wrapText="1"/>
    </xf>
    <xf numFmtId="0" fontId="1" fillId="14" borderId="21" xfId="0" applyFont="1" applyFill="1" applyBorder="1" applyAlignment="1">
      <alignment horizontal="left" vertical="top" wrapText="1"/>
    </xf>
    <xf numFmtId="0" fontId="1" fillId="14" borderId="17" xfId="0" applyFont="1" applyFill="1" applyBorder="1" applyAlignment="1">
      <alignment horizontal="left" vertical="top" wrapText="1"/>
    </xf>
    <xf numFmtId="0" fontId="1" fillId="14" borderId="22" xfId="0" applyFont="1" applyFill="1" applyBorder="1" applyAlignment="1">
      <alignment horizontal="left" vertical="top" wrapText="1"/>
    </xf>
    <xf numFmtId="1" fontId="2" fillId="2" borderId="21" xfId="0" applyNumberFormat="1" applyFont="1" applyFill="1" applyBorder="1" applyAlignment="1">
      <alignment horizontal="center" vertical="top" shrinkToFit="1"/>
    </xf>
    <xf numFmtId="1" fontId="2" fillId="2" borderId="17" xfId="0" applyNumberFormat="1" applyFont="1" applyFill="1" applyBorder="1" applyAlignment="1">
      <alignment horizontal="center" vertical="top" shrinkToFit="1"/>
    </xf>
    <xf numFmtId="1" fontId="2" fillId="2" borderId="22" xfId="0" applyNumberFormat="1" applyFont="1" applyFill="1" applyBorder="1" applyAlignment="1">
      <alignment horizontal="center" vertical="top" shrinkToFit="1"/>
    </xf>
    <xf numFmtId="0" fontId="6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21" xfId="0" applyFont="1" applyFill="1" applyBorder="1" applyAlignment="1">
      <alignment horizontal="left" vertical="top" wrapText="1"/>
    </xf>
    <xf numFmtId="0" fontId="1" fillId="2" borderId="26" xfId="0" applyFont="1" applyFill="1" applyBorder="1" applyAlignment="1">
      <alignment horizontal="left" vertical="top" wrapText="1"/>
    </xf>
    <xf numFmtId="0" fontId="1" fillId="2" borderId="27" xfId="0" applyFont="1" applyFill="1" applyBorder="1" applyAlignment="1">
      <alignment horizontal="left" vertical="top" wrapText="1"/>
    </xf>
    <xf numFmtId="0" fontId="1" fillId="2" borderId="28" xfId="0" applyFont="1" applyFill="1" applyBorder="1" applyAlignment="1">
      <alignment horizontal="left" vertical="top" wrapText="1"/>
    </xf>
    <xf numFmtId="0" fontId="12" fillId="3" borderId="13" xfId="0" applyFont="1" applyFill="1" applyBorder="1" applyAlignment="1">
      <alignment horizontal="left" vertical="top" wrapText="1"/>
    </xf>
    <xf numFmtId="0" fontId="12" fillId="3" borderId="14" xfId="0" applyFont="1" applyFill="1" applyBorder="1" applyAlignment="1">
      <alignment horizontal="left" vertical="top" wrapText="1"/>
    </xf>
    <xf numFmtId="0" fontId="12" fillId="3" borderId="15" xfId="0" applyFont="1" applyFill="1" applyBorder="1" applyAlignment="1">
      <alignment horizontal="left" vertical="top" wrapText="1"/>
    </xf>
    <xf numFmtId="0" fontId="12" fillId="4" borderId="21" xfId="0" applyFont="1" applyFill="1" applyBorder="1" applyAlignment="1">
      <alignment horizontal="left" vertical="top" wrapText="1"/>
    </xf>
    <xf numFmtId="0" fontId="12" fillId="4" borderId="22" xfId="0" applyFont="1" applyFill="1" applyBorder="1" applyAlignment="1">
      <alignment horizontal="left" vertical="top" wrapText="1"/>
    </xf>
    <xf numFmtId="0" fontId="12" fillId="4" borderId="21" xfId="0" applyFont="1" applyFill="1" applyBorder="1" applyAlignment="1">
      <alignment horizontal="left" vertical="top" wrapText="1" indent="2"/>
    </xf>
    <xf numFmtId="0" fontId="12" fillId="4" borderId="17" xfId="0" applyFont="1" applyFill="1" applyBorder="1" applyAlignment="1">
      <alignment horizontal="left" vertical="top" wrapText="1" indent="2"/>
    </xf>
    <xf numFmtId="0" fontId="12" fillId="4" borderId="22" xfId="0" applyFont="1" applyFill="1" applyBorder="1" applyAlignment="1">
      <alignment horizontal="left" vertical="top" wrapText="1" indent="2"/>
    </xf>
    <xf numFmtId="0" fontId="12" fillId="4" borderId="13" xfId="0" applyFont="1" applyFill="1" applyBorder="1" applyAlignment="1">
      <alignment horizontal="left" vertical="top" wrapText="1"/>
    </xf>
    <xf numFmtId="0" fontId="12" fillId="4" borderId="14" xfId="0" applyFont="1" applyFill="1" applyBorder="1" applyAlignment="1">
      <alignment horizontal="left" vertical="top" wrapText="1"/>
    </xf>
    <xf numFmtId="0" fontId="12" fillId="4" borderId="15" xfId="0" applyFont="1" applyFill="1" applyBorder="1" applyAlignment="1">
      <alignment horizontal="left" vertical="top" wrapText="1"/>
    </xf>
    <xf numFmtId="0" fontId="2" fillId="2" borderId="26" xfId="0" applyFont="1" applyFill="1" applyBorder="1" applyAlignment="1">
      <alignment horizontal="left" vertical="top" wrapText="1"/>
    </xf>
    <xf numFmtId="0" fontId="5" fillId="2" borderId="27" xfId="0" applyFont="1" applyFill="1" applyBorder="1" applyAlignment="1">
      <alignment horizontal="left" vertical="top" wrapText="1"/>
    </xf>
    <xf numFmtId="0" fontId="5" fillId="2" borderId="28" xfId="0" applyFont="1" applyFill="1" applyBorder="1" applyAlignment="1">
      <alignment horizontal="left" vertical="top" wrapText="1"/>
    </xf>
    <xf numFmtId="0" fontId="2" fillId="14" borderId="21" xfId="0" applyFont="1" applyFill="1" applyBorder="1" applyAlignment="1">
      <alignment horizontal="left" vertical="top" wrapText="1"/>
    </xf>
    <xf numFmtId="0" fontId="5" fillId="14" borderId="17" xfId="0" applyFont="1" applyFill="1" applyBorder="1" applyAlignment="1">
      <alignment horizontal="left" vertical="top" wrapText="1"/>
    </xf>
    <xf numFmtId="0" fontId="5" fillId="14" borderId="22" xfId="0" applyFont="1" applyFill="1" applyBorder="1" applyAlignment="1">
      <alignment horizontal="left" vertical="top" wrapText="1"/>
    </xf>
    <xf numFmtId="0" fontId="1" fillId="12" borderId="21" xfId="0" applyFont="1" applyFill="1" applyBorder="1" applyAlignment="1">
      <alignment horizontal="left" vertical="top" wrapText="1"/>
    </xf>
    <xf numFmtId="0" fontId="1" fillId="12" borderId="17" xfId="0" applyFont="1" applyFill="1" applyBorder="1" applyAlignment="1">
      <alignment horizontal="left" vertical="top" wrapText="1"/>
    </xf>
    <xf numFmtId="0" fontId="1" fillId="12" borderId="22" xfId="0" applyFont="1" applyFill="1" applyBorder="1" applyAlignment="1">
      <alignment horizontal="left" vertical="top" wrapText="1"/>
    </xf>
    <xf numFmtId="165" fontId="5" fillId="12" borderId="21" xfId="0" applyNumberFormat="1" applyFont="1" applyFill="1" applyBorder="1" applyAlignment="1">
      <alignment vertical="center" wrapText="1"/>
    </xf>
    <xf numFmtId="165" fontId="5" fillId="12" borderId="17" xfId="0" applyNumberFormat="1" applyFont="1" applyFill="1" applyBorder="1" applyAlignment="1">
      <alignment vertical="center" wrapText="1"/>
    </xf>
    <xf numFmtId="0" fontId="5" fillId="0" borderId="21" xfId="0" applyFont="1" applyBorder="1" applyAlignment="1">
      <alignment horizontal="left" wrapText="1"/>
    </xf>
    <xf numFmtId="0" fontId="5" fillId="0" borderId="22" xfId="0" applyFont="1" applyBorder="1" applyAlignment="1">
      <alignment horizontal="left" wrapText="1"/>
    </xf>
    <xf numFmtId="0" fontId="2" fillId="2" borderId="17" xfId="0" applyFont="1" applyFill="1" applyBorder="1" applyAlignment="1">
      <alignment horizontal="left" vertical="top" wrapText="1"/>
    </xf>
    <xf numFmtId="0" fontId="2" fillId="2" borderId="22" xfId="0" applyFont="1" applyFill="1" applyBorder="1" applyAlignment="1">
      <alignment horizontal="left" vertical="top" wrapText="1"/>
    </xf>
    <xf numFmtId="0" fontId="2" fillId="14" borderId="17" xfId="0" applyFont="1" applyFill="1" applyBorder="1" applyAlignment="1">
      <alignment horizontal="left" vertical="top" wrapText="1"/>
    </xf>
    <xf numFmtId="0" fontId="2" fillId="14" borderId="22" xfId="0" applyFont="1" applyFill="1" applyBorder="1" applyAlignment="1">
      <alignment horizontal="left" vertical="top" wrapText="1"/>
    </xf>
    <xf numFmtId="0" fontId="5" fillId="14" borderId="21" xfId="0" applyFont="1" applyFill="1" applyBorder="1" applyAlignment="1">
      <alignment horizontal="left" wrapText="1"/>
    </xf>
    <xf numFmtId="0" fontId="5" fillId="14" borderId="22" xfId="0" applyFont="1" applyFill="1" applyBorder="1" applyAlignment="1">
      <alignment horizontal="left" wrapText="1"/>
    </xf>
    <xf numFmtId="0" fontId="23" fillId="2" borderId="1" xfId="0" applyFont="1" applyFill="1" applyBorder="1" applyAlignment="1">
      <alignment horizontal="center" vertical="top" wrapText="1"/>
    </xf>
    <xf numFmtId="0" fontId="22" fillId="2" borderId="1" xfId="0" applyFont="1" applyFill="1" applyBorder="1" applyAlignment="1">
      <alignment horizontal="center" vertical="top" wrapText="1"/>
    </xf>
    <xf numFmtId="0" fontId="12" fillId="3" borderId="2" xfId="0" applyFont="1" applyFill="1" applyBorder="1" applyAlignment="1">
      <alignment horizontal="left" vertical="top" wrapText="1"/>
    </xf>
    <xf numFmtId="0" fontId="12" fillId="3" borderId="3" xfId="0" applyFont="1" applyFill="1" applyBorder="1" applyAlignment="1">
      <alignment horizontal="left" vertical="top" wrapText="1"/>
    </xf>
    <xf numFmtId="0" fontId="12" fillId="3" borderId="4" xfId="0" applyFont="1" applyFill="1" applyBorder="1" applyAlignment="1">
      <alignment horizontal="left" vertical="top" wrapText="1"/>
    </xf>
    <xf numFmtId="0" fontId="12" fillId="3" borderId="5" xfId="0" applyFont="1" applyFill="1" applyBorder="1" applyAlignment="1">
      <alignment horizontal="center" vertical="top" wrapText="1"/>
    </xf>
    <xf numFmtId="0" fontId="12" fillId="3" borderId="6" xfId="0" applyFont="1" applyFill="1" applyBorder="1" applyAlignment="1">
      <alignment horizontal="center" vertical="top" wrapText="1"/>
    </xf>
    <xf numFmtId="0" fontId="12" fillId="3" borderId="7" xfId="0" applyFont="1" applyFill="1" applyBorder="1" applyAlignment="1">
      <alignment horizontal="center" vertical="top" wrapText="1"/>
    </xf>
    <xf numFmtId="0" fontId="12" fillId="3" borderId="8" xfId="0" applyFont="1" applyFill="1" applyBorder="1" applyAlignment="1">
      <alignment horizontal="center" vertical="top" wrapText="1"/>
    </xf>
    <xf numFmtId="0" fontId="12" fillId="3" borderId="0" xfId="0" applyFont="1" applyFill="1" applyAlignment="1">
      <alignment horizontal="center" vertical="top" wrapText="1"/>
    </xf>
    <xf numFmtId="0" fontId="12" fillId="3" borderId="9" xfId="0" applyFont="1" applyFill="1" applyBorder="1" applyAlignment="1">
      <alignment horizontal="center" vertical="top" wrapText="1"/>
    </xf>
    <xf numFmtId="0" fontId="12" fillId="3" borderId="10" xfId="0" applyFont="1" applyFill="1" applyBorder="1" applyAlignment="1">
      <alignment horizontal="center" vertical="top" wrapText="1"/>
    </xf>
    <xf numFmtId="0" fontId="12" fillId="3" borderId="11" xfId="0" applyFont="1" applyFill="1" applyBorder="1" applyAlignment="1">
      <alignment horizontal="center" vertical="top" wrapText="1"/>
    </xf>
    <xf numFmtId="0" fontId="12" fillId="3" borderId="12" xfId="0" applyFont="1" applyFill="1" applyBorder="1" applyAlignment="1">
      <alignment horizontal="center" vertical="top" wrapText="1"/>
    </xf>
    <xf numFmtId="0" fontId="12" fillId="3" borderId="2" xfId="0" applyFont="1" applyFill="1" applyBorder="1" applyAlignment="1">
      <alignment horizontal="left" vertical="top" wrapText="1" indent="4"/>
    </xf>
    <xf numFmtId="0" fontId="12" fillId="3" borderId="3" xfId="0" applyFont="1" applyFill="1" applyBorder="1" applyAlignment="1">
      <alignment horizontal="left" vertical="top" wrapText="1" indent="4"/>
    </xf>
    <xf numFmtId="0" fontId="12" fillId="3" borderId="4" xfId="0" applyFont="1" applyFill="1" applyBorder="1" applyAlignment="1">
      <alignment horizontal="left" vertical="top" wrapText="1" indent="4"/>
    </xf>
    <xf numFmtId="0" fontId="12" fillId="3" borderId="5" xfId="0" applyFont="1" applyFill="1" applyBorder="1" applyAlignment="1">
      <alignment horizontal="left" vertical="top" wrapText="1" indent="3"/>
    </xf>
    <xf numFmtId="0" fontId="12" fillId="3" borderId="6" xfId="0" applyFont="1" applyFill="1" applyBorder="1" applyAlignment="1">
      <alignment horizontal="left" vertical="top" wrapText="1" indent="3"/>
    </xf>
    <xf numFmtId="0" fontId="12" fillId="3" borderId="7" xfId="0" applyFont="1" applyFill="1" applyBorder="1" applyAlignment="1">
      <alignment horizontal="left" vertical="top" wrapText="1" indent="3"/>
    </xf>
    <xf numFmtId="0" fontId="12" fillId="3" borderId="8" xfId="0" applyFont="1" applyFill="1" applyBorder="1" applyAlignment="1">
      <alignment horizontal="left" vertical="top" wrapText="1" indent="3"/>
    </xf>
    <xf numFmtId="0" fontId="12" fillId="3" borderId="0" xfId="0" applyFont="1" applyFill="1" applyAlignment="1">
      <alignment horizontal="left" vertical="top" wrapText="1" indent="3"/>
    </xf>
    <xf numFmtId="0" fontId="12" fillId="3" borderId="9" xfId="0" applyFont="1" applyFill="1" applyBorder="1" applyAlignment="1">
      <alignment horizontal="left" vertical="top" wrapText="1" indent="3"/>
    </xf>
    <xf numFmtId="0" fontId="12" fillId="3" borderId="10" xfId="0" applyFont="1" applyFill="1" applyBorder="1" applyAlignment="1">
      <alignment horizontal="left" vertical="top" wrapText="1" indent="3"/>
    </xf>
    <xf numFmtId="0" fontId="12" fillId="3" borderId="11" xfId="0" applyFont="1" applyFill="1" applyBorder="1" applyAlignment="1">
      <alignment horizontal="left" vertical="top" wrapText="1" indent="3"/>
    </xf>
    <xf numFmtId="0" fontId="12" fillId="3" borderId="12" xfId="0" applyFont="1" applyFill="1" applyBorder="1" applyAlignment="1">
      <alignment horizontal="left" vertical="top" wrapText="1" indent="3"/>
    </xf>
    <xf numFmtId="0" fontId="1" fillId="3" borderId="2" xfId="0" applyFont="1" applyFill="1" applyBorder="1" applyAlignment="1">
      <alignment horizontal="left" vertical="top" wrapText="1" indent="1"/>
    </xf>
    <xf numFmtId="0" fontId="1" fillId="3" borderId="3" xfId="0" applyFont="1" applyFill="1" applyBorder="1" applyAlignment="1">
      <alignment horizontal="left" vertical="top" wrapText="1" indent="1"/>
    </xf>
    <xf numFmtId="0" fontId="1" fillId="3" borderId="4" xfId="0" applyFont="1" applyFill="1" applyBorder="1" applyAlignment="1">
      <alignment horizontal="left" vertical="top" wrapText="1" indent="1"/>
    </xf>
    <xf numFmtId="0" fontId="5" fillId="3" borderId="13" xfId="0" applyFont="1" applyFill="1" applyBorder="1" applyAlignment="1">
      <alignment horizontal="left" vertical="top" wrapText="1" indent="1"/>
    </xf>
    <xf numFmtId="0" fontId="5" fillId="3" borderId="14" xfId="0" applyFont="1" applyFill="1" applyBorder="1" applyAlignment="1">
      <alignment horizontal="left" vertical="top" wrapText="1" indent="1"/>
    </xf>
    <xf numFmtId="0" fontId="5" fillId="3" borderId="15" xfId="0" applyFont="1" applyFill="1" applyBorder="1" applyAlignment="1">
      <alignment horizontal="left" vertical="top" wrapText="1" indent="1"/>
    </xf>
    <xf numFmtId="0" fontId="1" fillId="3" borderId="13" xfId="0" applyFont="1" applyFill="1" applyBorder="1" applyAlignment="1">
      <alignment horizontal="left" vertical="top" wrapText="1"/>
    </xf>
    <xf numFmtId="0" fontId="1" fillId="3" borderId="14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left" vertical="top" wrapText="1"/>
    </xf>
    <xf numFmtId="1" fontId="2" fillId="5" borderId="32" xfId="0" applyNumberFormat="1" applyFont="1" applyFill="1" applyBorder="1" applyAlignment="1">
      <alignment horizontal="center" vertical="center" wrapText="1" shrinkToFit="1"/>
    </xf>
    <xf numFmtId="1" fontId="2" fillId="5" borderId="33" xfId="0" applyNumberFormat="1" applyFont="1" applyFill="1" applyBorder="1" applyAlignment="1">
      <alignment horizontal="center" vertical="center" wrapText="1" shrinkToFit="1"/>
    </xf>
    <xf numFmtId="1" fontId="2" fillId="5" borderId="53" xfId="0" applyNumberFormat="1" applyFont="1" applyFill="1" applyBorder="1" applyAlignment="1">
      <alignment horizontal="center" vertical="center" wrapText="1" shrinkToFit="1"/>
    </xf>
    <xf numFmtId="165" fontId="5" fillId="14" borderId="21" xfId="0" applyNumberFormat="1" applyFont="1" applyFill="1" applyBorder="1" applyAlignment="1">
      <alignment vertical="center" wrapText="1"/>
    </xf>
    <xf numFmtId="165" fontId="5" fillId="14" borderId="17" xfId="0" applyNumberFormat="1" applyFont="1" applyFill="1" applyBorder="1" applyAlignment="1">
      <alignment vertical="center" wrapText="1"/>
    </xf>
    <xf numFmtId="0" fontId="1" fillId="13" borderId="21" xfId="0" applyFont="1" applyFill="1" applyBorder="1" applyAlignment="1">
      <alignment horizontal="left" vertical="top" wrapText="1"/>
    </xf>
    <xf numFmtId="0" fontId="1" fillId="13" borderId="17" xfId="0" applyFont="1" applyFill="1" applyBorder="1" applyAlignment="1">
      <alignment horizontal="left" vertical="top" wrapText="1"/>
    </xf>
    <xf numFmtId="0" fontId="1" fillId="13" borderId="22" xfId="0" applyFont="1" applyFill="1" applyBorder="1" applyAlignment="1">
      <alignment horizontal="left" vertical="top" wrapText="1"/>
    </xf>
    <xf numFmtId="165" fontId="5" fillId="13" borderId="21" xfId="0" applyNumberFormat="1" applyFont="1" applyFill="1" applyBorder="1" applyAlignment="1">
      <alignment vertical="center" wrapText="1"/>
    </xf>
    <xf numFmtId="165" fontId="5" fillId="13" borderId="17" xfId="0" applyNumberFormat="1" applyFont="1" applyFill="1" applyBorder="1" applyAlignment="1">
      <alignment vertical="center" wrapText="1"/>
    </xf>
    <xf numFmtId="0" fontId="26" fillId="8" borderId="48" xfId="1" applyFont="1" applyFill="1" applyBorder="1" applyAlignment="1">
      <alignment horizontal="center" vertical="center" wrapText="1"/>
    </xf>
    <xf numFmtId="0" fontId="26" fillId="8" borderId="50" xfId="1" applyFont="1" applyFill="1" applyBorder="1" applyAlignment="1">
      <alignment horizontal="center" vertical="center" wrapText="1"/>
    </xf>
    <xf numFmtId="0" fontId="26" fillId="8" borderId="46" xfId="1" applyFont="1" applyFill="1" applyBorder="1" applyAlignment="1">
      <alignment horizontal="left" vertical="center" wrapText="1"/>
    </xf>
    <xf numFmtId="0" fontId="27" fillId="0" borderId="47" xfId="1" applyFont="1" applyBorder="1"/>
    <xf numFmtId="0" fontId="33" fillId="11" borderId="54" xfId="0" applyFont="1" applyFill="1" applyBorder="1"/>
    <xf numFmtId="0" fontId="33" fillId="11" borderId="67" xfId="0" applyFont="1" applyFill="1" applyBorder="1"/>
    <xf numFmtId="172" fontId="33" fillId="11" borderId="82" xfId="2" applyNumberFormat="1" applyFont="1" applyFill="1" applyBorder="1" applyAlignment="1">
      <alignment horizontal="right"/>
    </xf>
    <xf numFmtId="0" fontId="1" fillId="2" borderId="22" xfId="0" applyFont="1" applyFill="1" applyBorder="1" applyAlignment="1">
      <alignment horizontal="center" vertical="top" wrapText="1"/>
    </xf>
    <xf numFmtId="0" fontId="1" fillId="2" borderId="88" xfId="0" applyFont="1" applyFill="1" applyBorder="1" applyAlignment="1">
      <alignment horizontal="left" vertical="top" wrapText="1"/>
    </xf>
    <xf numFmtId="0" fontId="1" fillId="2" borderId="36" xfId="0" applyFont="1" applyFill="1" applyBorder="1" applyAlignment="1">
      <alignment horizontal="left" vertical="top" wrapText="1"/>
    </xf>
    <xf numFmtId="0" fontId="1" fillId="2" borderId="37" xfId="0" applyFont="1" applyFill="1" applyBorder="1" applyAlignment="1">
      <alignment horizontal="left" vertical="top" wrapText="1"/>
    </xf>
    <xf numFmtId="1" fontId="2" fillId="2" borderId="89" xfId="0" applyNumberFormat="1" applyFont="1" applyFill="1" applyBorder="1" applyAlignment="1">
      <alignment horizontal="center" vertical="top" shrinkToFit="1"/>
    </xf>
    <xf numFmtId="165" fontId="5" fillId="0" borderId="35" xfId="0" applyNumberFormat="1" applyFont="1" applyBorder="1" applyAlignment="1">
      <alignment wrapText="1"/>
    </xf>
    <xf numFmtId="165" fontId="5" fillId="0" borderId="36" xfId="0" applyNumberFormat="1" applyFont="1" applyBorder="1" applyAlignment="1">
      <alignment wrapText="1"/>
    </xf>
    <xf numFmtId="165" fontId="5" fillId="0" borderId="37" xfId="0" applyNumberFormat="1" applyFont="1" applyBorder="1" applyAlignment="1">
      <alignment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90" xfId="0" applyFont="1" applyFill="1" applyBorder="1" applyAlignment="1">
      <alignment horizontal="left" vertical="top" wrapText="1"/>
    </xf>
    <xf numFmtId="1" fontId="2" fillId="2" borderId="91" xfId="0" applyNumberFormat="1" applyFont="1" applyFill="1" applyBorder="1" applyAlignment="1">
      <alignment horizontal="center" vertical="top" shrinkToFit="1"/>
    </xf>
    <xf numFmtId="165" fontId="5" fillId="0" borderId="92" xfId="0" applyNumberFormat="1" applyFont="1" applyBorder="1" applyAlignment="1">
      <alignment wrapText="1"/>
    </xf>
    <xf numFmtId="165" fontId="5" fillId="0" borderId="11" xfId="0" applyNumberFormat="1" applyFont="1" applyBorder="1" applyAlignment="1">
      <alignment wrapText="1"/>
    </xf>
    <xf numFmtId="165" fontId="5" fillId="0" borderId="90" xfId="0" applyNumberFormat="1" applyFont="1" applyBorder="1" applyAlignment="1">
      <alignment wrapText="1"/>
    </xf>
    <xf numFmtId="0" fontId="3" fillId="2" borderId="54" xfId="0" applyFont="1" applyFill="1" applyBorder="1" applyAlignment="1">
      <alignment horizontal="left" vertical="top" wrapText="1"/>
    </xf>
    <xf numFmtId="0" fontId="3" fillId="2" borderId="67" xfId="0" applyFont="1" applyFill="1" applyBorder="1" applyAlignment="1">
      <alignment horizontal="left" vertical="top" wrapText="1"/>
    </xf>
    <xf numFmtId="0" fontId="3" fillId="2" borderId="93" xfId="0" applyFont="1" applyFill="1" applyBorder="1" applyAlignment="1">
      <alignment horizontal="left" vertical="top" wrapText="1"/>
    </xf>
    <xf numFmtId="1" fontId="2" fillId="2" borderId="94" xfId="0" applyNumberFormat="1" applyFont="1" applyFill="1" applyBorder="1" applyAlignment="1">
      <alignment horizontal="center" vertical="top" shrinkToFit="1"/>
    </xf>
    <xf numFmtId="165" fontId="5" fillId="0" borderId="95" xfId="0" applyNumberFormat="1" applyFont="1" applyBorder="1" applyAlignment="1">
      <alignment wrapText="1"/>
    </xf>
    <xf numFmtId="165" fontId="5" fillId="0" borderId="67" xfId="0" applyNumberFormat="1" applyFont="1" applyBorder="1" applyAlignment="1">
      <alignment wrapText="1"/>
    </xf>
    <xf numFmtId="165" fontId="5" fillId="0" borderId="82" xfId="0" applyNumberFormat="1" applyFont="1" applyBorder="1" applyAlignment="1">
      <alignment wrapText="1"/>
    </xf>
    <xf numFmtId="0" fontId="1" fillId="10" borderId="16" xfId="0" applyFont="1" applyFill="1" applyBorder="1" applyAlignment="1">
      <alignment horizontal="left" vertical="top" wrapText="1"/>
    </xf>
    <xf numFmtId="0" fontId="1" fillId="10" borderId="17" xfId="0" applyFont="1" applyFill="1" applyBorder="1" applyAlignment="1">
      <alignment horizontal="left" vertical="top" wrapText="1"/>
    </xf>
    <xf numFmtId="0" fontId="1" fillId="10" borderId="22" xfId="0" applyFont="1" applyFill="1" applyBorder="1" applyAlignment="1">
      <alignment horizontal="left" vertical="top" wrapText="1"/>
    </xf>
    <xf numFmtId="1" fontId="2" fillId="10" borderId="20" xfId="0" applyNumberFormat="1" applyFont="1" applyFill="1" applyBorder="1" applyAlignment="1">
      <alignment horizontal="center" vertical="top" shrinkToFit="1"/>
    </xf>
    <xf numFmtId="165" fontId="5" fillId="10" borderId="21" xfId="0" applyNumberFormat="1" applyFont="1" applyFill="1" applyBorder="1" applyAlignment="1">
      <alignment wrapText="1"/>
    </xf>
    <xf numFmtId="165" fontId="5" fillId="10" borderId="17" xfId="0" applyNumberFormat="1" applyFont="1" applyFill="1" applyBorder="1" applyAlignment="1">
      <alignment wrapText="1"/>
    </xf>
    <xf numFmtId="165" fontId="5" fillId="10" borderId="22" xfId="0" applyNumberFormat="1" applyFont="1" applyFill="1" applyBorder="1" applyAlignment="1">
      <alignment wrapText="1"/>
    </xf>
    <xf numFmtId="165" fontId="5" fillId="10" borderId="21" xfId="0" applyNumberFormat="1" applyFont="1" applyFill="1" applyBorder="1" applyAlignment="1">
      <alignment vertical="center" wrapText="1"/>
    </xf>
    <xf numFmtId="165" fontId="5" fillId="10" borderId="17" xfId="0" applyNumberFormat="1" applyFont="1" applyFill="1" applyBorder="1" applyAlignment="1">
      <alignment vertical="center" wrapText="1"/>
    </xf>
  </cellXfs>
  <cellStyles count="6">
    <cellStyle name="Millares" xfId="2" builtinId="3"/>
    <cellStyle name="Millares [0]" xfId="3" builtinId="6"/>
    <cellStyle name="Millares 3" xfId="4" xr:uid="{2B696E86-DD69-494E-AEED-4341D16DDB7F}"/>
    <cellStyle name="Normal" xfId="0" builtinId="0"/>
    <cellStyle name="Normal 2" xfId="1" xr:uid="{085CA77B-F3C3-4256-BB2A-16E69BBFD9BE}"/>
    <cellStyle name="Normal 2 3" xfId="5" xr:uid="{EFBA578A-BA1C-2545-9F56-2CB4BA3A99E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38100</xdr:rowOff>
    </xdr:from>
    <xdr:to>
      <xdr:col>11</xdr:col>
      <xdr:colOff>117172</xdr:colOff>
      <xdr:row>32</xdr:row>
      <xdr:rowOff>12700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96319D-D79B-FE9B-424E-20ABDDAB69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" y="38100"/>
          <a:ext cx="9921572" cy="5257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34</xdr:col>
      <xdr:colOff>6858</xdr:colOff>
      <xdr:row>186</xdr:row>
      <xdr:rowOff>0</xdr:rowOff>
    </xdr:from>
    <xdr:ext cx="147827" cy="254507"/>
    <xdr:pic>
      <xdr:nvPicPr>
        <xdr:cNvPr id="25" name="image21.png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827" cy="254507"/>
        </a:xfrm>
        <a:prstGeom prst="rect">
          <a:avLst/>
        </a:prstGeom>
      </xdr:spPr>
    </xdr:pic>
    <xdr:clientData/>
  </xdr:oneCellAnchor>
  <xdr:oneCellAnchor>
    <xdr:from>
      <xdr:col>34</xdr:col>
      <xdr:colOff>6858</xdr:colOff>
      <xdr:row>186</xdr:row>
      <xdr:rowOff>0</xdr:rowOff>
    </xdr:from>
    <xdr:ext cx="147827" cy="248412"/>
    <xdr:pic>
      <xdr:nvPicPr>
        <xdr:cNvPr id="36" name="image31.png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827" cy="248412"/>
        </a:xfrm>
        <a:prstGeom prst="rect">
          <a:avLst/>
        </a:prstGeom>
      </xdr:spPr>
    </xdr:pic>
    <xdr:clientData/>
  </xdr:oneCellAnchor>
  <xdr:oneCellAnchor>
    <xdr:from>
      <xdr:col>34</xdr:col>
      <xdr:colOff>6858</xdr:colOff>
      <xdr:row>186</xdr:row>
      <xdr:rowOff>0</xdr:rowOff>
    </xdr:from>
    <xdr:ext cx="147827" cy="248411"/>
    <xdr:pic>
      <xdr:nvPicPr>
        <xdr:cNvPr id="45" name="image39.png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827" cy="248411"/>
        </a:xfrm>
        <a:prstGeom prst="rect">
          <a:avLst/>
        </a:prstGeom>
      </xdr:spPr>
    </xdr:pic>
    <xdr:clientData/>
  </xdr:oneCellAnchor>
  <xdr:oneCellAnchor>
    <xdr:from>
      <xdr:col>34</xdr:col>
      <xdr:colOff>6858</xdr:colOff>
      <xdr:row>186</xdr:row>
      <xdr:rowOff>0</xdr:rowOff>
    </xdr:from>
    <xdr:ext cx="147827" cy="248716"/>
    <xdr:pic>
      <xdr:nvPicPr>
        <xdr:cNvPr id="56" name="image49.png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827" cy="248716"/>
        </a:xfrm>
        <a:prstGeom prst="rect">
          <a:avLst/>
        </a:prstGeom>
      </xdr:spPr>
    </xdr:pic>
    <xdr:clientData/>
  </xdr:oneCellAnchor>
  <xdr:oneCellAnchor>
    <xdr:from>
      <xdr:col>34</xdr:col>
      <xdr:colOff>6858</xdr:colOff>
      <xdr:row>186</xdr:row>
      <xdr:rowOff>0</xdr:rowOff>
    </xdr:from>
    <xdr:ext cx="147827" cy="83820"/>
    <xdr:pic>
      <xdr:nvPicPr>
        <xdr:cNvPr id="69" name="image60.png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827" cy="83820"/>
        </a:xfrm>
        <a:prstGeom prst="rect">
          <a:avLst/>
        </a:prstGeom>
      </xdr:spPr>
    </xdr:pic>
    <xdr:clientData/>
  </xdr:oneCellAnchor>
  <xdr:oneCellAnchor>
    <xdr:from>
      <xdr:col>8</xdr:col>
      <xdr:colOff>11557</xdr:colOff>
      <xdr:row>186</xdr:row>
      <xdr:rowOff>0</xdr:rowOff>
    </xdr:from>
    <xdr:ext cx="783640" cy="368808"/>
    <xdr:pic>
      <xdr:nvPicPr>
        <xdr:cNvPr id="70" name="image61.png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83640" cy="36880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hilesii-my.sharepoint.com/TEMP/Archivos%20temporales%20de%20Internet/Content.Outlook/Q2W04AWC/F22%20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versoCon"/>
      <sheetName val="ReversoCon"/>
      <sheetName val="Registrar "/>
      <sheetName val="AnversoAud"/>
      <sheetName val="ReversoAud"/>
      <sheetName val="Hoja1"/>
      <sheetName val="RUT"/>
    </sheetNames>
    <sheetDataSet>
      <sheetData sheetId="0" refreshError="1"/>
      <sheetData sheetId="1" refreshError="1"/>
      <sheetData sheetId="2" refreshError="1">
        <row r="2">
          <cell r="A2">
            <v>1</v>
          </cell>
          <cell r="B2" t="str">
            <v xml:space="preserve"> </v>
          </cell>
        </row>
        <row r="3">
          <cell r="A3">
            <v>2</v>
          </cell>
          <cell r="B3" t="str">
            <v xml:space="preserve"> </v>
          </cell>
        </row>
        <row r="4">
          <cell r="A4">
            <v>5</v>
          </cell>
          <cell r="B4" t="str">
            <v xml:space="preserve"> </v>
          </cell>
        </row>
        <row r="5">
          <cell r="A5">
            <v>6</v>
          </cell>
          <cell r="B5" t="str">
            <v xml:space="preserve"> </v>
          </cell>
        </row>
        <row r="6">
          <cell r="A6">
            <v>9</v>
          </cell>
          <cell r="B6" t="str">
            <v xml:space="preserve"> </v>
          </cell>
        </row>
        <row r="7">
          <cell r="A7">
            <v>8</v>
          </cell>
          <cell r="B7" t="str">
            <v xml:space="preserve"> </v>
          </cell>
        </row>
        <row r="8">
          <cell r="A8">
            <v>7</v>
          </cell>
          <cell r="B8" t="str">
            <v xml:space="preserve"> </v>
          </cell>
        </row>
        <row r="9">
          <cell r="A9">
            <v>3</v>
          </cell>
          <cell r="B9" t="str">
            <v xml:space="preserve"> </v>
          </cell>
        </row>
        <row r="10">
          <cell r="A10">
            <v>0</v>
          </cell>
          <cell r="B10" t="str">
            <v xml:space="preserve"> </v>
          </cell>
        </row>
        <row r="11">
          <cell r="A11">
            <v>0</v>
          </cell>
          <cell r="B11" t="str">
            <v xml:space="preserve"> </v>
          </cell>
        </row>
        <row r="12">
          <cell r="A12">
            <v>0</v>
          </cell>
          <cell r="B12">
            <v>0</v>
          </cell>
        </row>
        <row r="13">
          <cell r="A13">
            <v>0</v>
          </cell>
          <cell r="B13">
            <v>0</v>
          </cell>
        </row>
        <row r="14">
          <cell r="A14">
            <v>0</v>
          </cell>
          <cell r="B14">
            <v>0</v>
          </cell>
        </row>
        <row r="15">
          <cell r="A15">
            <v>0</v>
          </cell>
          <cell r="B15">
            <v>0</v>
          </cell>
        </row>
        <row r="16">
          <cell r="A16">
            <v>0</v>
          </cell>
          <cell r="B16">
            <v>0</v>
          </cell>
        </row>
        <row r="17">
          <cell r="A17">
            <v>0</v>
          </cell>
          <cell r="B17">
            <v>0</v>
          </cell>
        </row>
        <row r="18">
          <cell r="A18">
            <v>0</v>
          </cell>
          <cell r="B18">
            <v>0</v>
          </cell>
        </row>
        <row r="19">
          <cell r="A19">
            <v>0</v>
          </cell>
          <cell r="B19">
            <v>0</v>
          </cell>
        </row>
        <row r="20">
          <cell r="A20">
            <v>0</v>
          </cell>
          <cell r="B20">
            <v>0</v>
          </cell>
        </row>
        <row r="21">
          <cell r="A21">
            <v>0</v>
          </cell>
          <cell r="B21">
            <v>0</v>
          </cell>
        </row>
        <row r="22">
          <cell r="A22">
            <v>0</v>
          </cell>
          <cell r="B22">
            <v>0</v>
          </cell>
        </row>
        <row r="23">
          <cell r="A23">
            <v>0</v>
          </cell>
          <cell r="B23">
            <v>0</v>
          </cell>
        </row>
        <row r="24">
          <cell r="A24">
            <v>0</v>
          </cell>
          <cell r="B24">
            <v>0</v>
          </cell>
        </row>
        <row r="25">
          <cell r="A25">
            <v>0</v>
          </cell>
          <cell r="B25">
            <v>0</v>
          </cell>
        </row>
        <row r="26">
          <cell r="A26">
            <v>0</v>
          </cell>
          <cell r="B26">
            <v>0</v>
          </cell>
        </row>
        <row r="27">
          <cell r="A27">
            <v>0</v>
          </cell>
          <cell r="B27">
            <v>0</v>
          </cell>
        </row>
        <row r="28">
          <cell r="A28">
            <v>0</v>
          </cell>
          <cell r="B28">
            <v>0</v>
          </cell>
        </row>
        <row r="29">
          <cell r="A29">
            <v>0</v>
          </cell>
          <cell r="B29">
            <v>0</v>
          </cell>
        </row>
        <row r="30">
          <cell r="A30">
            <v>0</v>
          </cell>
          <cell r="B30">
            <v>0</v>
          </cell>
        </row>
        <row r="31">
          <cell r="A31">
            <v>0</v>
          </cell>
          <cell r="B31">
            <v>0</v>
          </cell>
        </row>
        <row r="32">
          <cell r="A32">
            <v>0</v>
          </cell>
          <cell r="B32">
            <v>0</v>
          </cell>
        </row>
        <row r="33">
          <cell r="A33">
            <v>0</v>
          </cell>
          <cell r="B33">
            <v>0</v>
          </cell>
        </row>
        <row r="34">
          <cell r="A34">
            <v>0</v>
          </cell>
          <cell r="B34">
            <v>0</v>
          </cell>
        </row>
        <row r="35">
          <cell r="A35">
            <v>0</v>
          </cell>
          <cell r="B35">
            <v>0</v>
          </cell>
        </row>
        <row r="36">
          <cell r="A36">
            <v>0</v>
          </cell>
          <cell r="B36">
            <v>0</v>
          </cell>
        </row>
        <row r="37">
          <cell r="A37">
            <v>0</v>
          </cell>
          <cell r="B37">
            <v>0</v>
          </cell>
        </row>
        <row r="38">
          <cell r="A38">
            <v>0</v>
          </cell>
          <cell r="B38">
            <v>0</v>
          </cell>
        </row>
        <row r="39">
          <cell r="A39">
            <v>0</v>
          </cell>
          <cell r="B39">
            <v>0</v>
          </cell>
        </row>
        <row r="40">
          <cell r="A40">
            <v>0</v>
          </cell>
          <cell r="B40">
            <v>0</v>
          </cell>
        </row>
        <row r="41">
          <cell r="A41">
            <v>0</v>
          </cell>
          <cell r="B41">
            <v>0</v>
          </cell>
        </row>
        <row r="42">
          <cell r="A42">
            <v>0</v>
          </cell>
          <cell r="B42">
            <v>0</v>
          </cell>
        </row>
        <row r="43">
          <cell r="A43">
            <v>0</v>
          </cell>
          <cell r="B43">
            <v>0</v>
          </cell>
        </row>
        <row r="44">
          <cell r="A44">
            <v>0</v>
          </cell>
          <cell r="B44">
            <v>0</v>
          </cell>
        </row>
        <row r="45">
          <cell r="A45">
            <v>0</v>
          </cell>
          <cell r="B45">
            <v>0</v>
          </cell>
        </row>
        <row r="46">
          <cell r="A46">
            <v>0</v>
          </cell>
          <cell r="B46">
            <v>0</v>
          </cell>
        </row>
        <row r="47">
          <cell r="A47">
            <v>0</v>
          </cell>
          <cell r="B47">
            <v>0</v>
          </cell>
        </row>
        <row r="48">
          <cell r="A48">
            <v>0</v>
          </cell>
          <cell r="B48">
            <v>0</v>
          </cell>
        </row>
        <row r="49">
          <cell r="A49">
            <v>0</v>
          </cell>
          <cell r="B49">
            <v>0</v>
          </cell>
        </row>
        <row r="50">
          <cell r="A50">
            <v>0</v>
          </cell>
          <cell r="B50">
            <v>0</v>
          </cell>
        </row>
        <row r="51">
          <cell r="A51">
            <v>0</v>
          </cell>
          <cell r="B51">
            <v>0</v>
          </cell>
        </row>
        <row r="52">
          <cell r="A52">
            <v>0</v>
          </cell>
          <cell r="B52">
            <v>0</v>
          </cell>
        </row>
        <row r="53">
          <cell r="A53">
            <v>0</v>
          </cell>
          <cell r="B53">
            <v>0</v>
          </cell>
        </row>
        <row r="54">
          <cell r="A54">
            <v>0</v>
          </cell>
          <cell r="B54">
            <v>0</v>
          </cell>
        </row>
        <row r="55">
          <cell r="A55">
            <v>0</v>
          </cell>
          <cell r="B55">
            <v>0</v>
          </cell>
        </row>
        <row r="56">
          <cell r="A56">
            <v>0</v>
          </cell>
          <cell r="B56">
            <v>0</v>
          </cell>
        </row>
        <row r="57">
          <cell r="A57">
            <v>0</v>
          </cell>
          <cell r="B57">
            <v>0</v>
          </cell>
        </row>
        <row r="58">
          <cell r="A58">
            <v>0</v>
          </cell>
          <cell r="B58">
            <v>0</v>
          </cell>
        </row>
        <row r="59">
          <cell r="A59">
            <v>0</v>
          </cell>
          <cell r="B59">
            <v>0</v>
          </cell>
        </row>
        <row r="60">
          <cell r="A60">
            <v>0</v>
          </cell>
          <cell r="B60">
            <v>0</v>
          </cell>
        </row>
        <row r="61">
          <cell r="A61">
            <v>0</v>
          </cell>
          <cell r="B61">
            <v>0</v>
          </cell>
        </row>
        <row r="62">
          <cell r="A62">
            <v>0</v>
          </cell>
          <cell r="B62">
            <v>0</v>
          </cell>
        </row>
        <row r="63">
          <cell r="A63">
            <v>0</v>
          </cell>
          <cell r="B63">
            <v>0</v>
          </cell>
        </row>
        <row r="64">
          <cell r="A64">
            <v>0</v>
          </cell>
          <cell r="B64">
            <v>0</v>
          </cell>
        </row>
        <row r="65">
          <cell r="A65">
            <v>0</v>
          </cell>
          <cell r="B65">
            <v>0</v>
          </cell>
        </row>
        <row r="66">
          <cell r="A66">
            <v>0</v>
          </cell>
          <cell r="B66">
            <v>0</v>
          </cell>
        </row>
        <row r="67">
          <cell r="A67">
            <v>0</v>
          </cell>
          <cell r="B67">
            <v>0</v>
          </cell>
        </row>
        <row r="68">
          <cell r="A68">
            <v>0</v>
          </cell>
          <cell r="B68">
            <v>0</v>
          </cell>
        </row>
        <row r="69">
          <cell r="A69">
            <v>0</v>
          </cell>
          <cell r="B69">
            <v>0</v>
          </cell>
        </row>
        <row r="70">
          <cell r="A70">
            <v>0</v>
          </cell>
          <cell r="B70">
            <v>0</v>
          </cell>
        </row>
        <row r="71">
          <cell r="A71">
            <v>0</v>
          </cell>
          <cell r="B71">
            <v>0</v>
          </cell>
        </row>
        <row r="72">
          <cell r="A72">
            <v>0</v>
          </cell>
          <cell r="B72">
            <v>0</v>
          </cell>
        </row>
        <row r="73">
          <cell r="A73">
            <v>0</v>
          </cell>
          <cell r="B73">
            <v>0</v>
          </cell>
        </row>
        <row r="74">
          <cell r="A74">
            <v>0</v>
          </cell>
          <cell r="B74">
            <v>0</v>
          </cell>
        </row>
        <row r="75">
          <cell r="A75">
            <v>0</v>
          </cell>
          <cell r="B75">
            <v>0</v>
          </cell>
        </row>
        <row r="76">
          <cell r="A76">
            <v>0</v>
          </cell>
          <cell r="B76">
            <v>0</v>
          </cell>
        </row>
        <row r="77">
          <cell r="A77">
            <v>0</v>
          </cell>
          <cell r="B77">
            <v>0</v>
          </cell>
        </row>
        <row r="78">
          <cell r="A78">
            <v>0</v>
          </cell>
          <cell r="B78">
            <v>0</v>
          </cell>
        </row>
        <row r="79">
          <cell r="A79">
            <v>0</v>
          </cell>
          <cell r="B79">
            <v>0</v>
          </cell>
        </row>
        <row r="80">
          <cell r="A80">
            <v>0</v>
          </cell>
          <cell r="B80">
            <v>0</v>
          </cell>
        </row>
        <row r="81">
          <cell r="A81">
            <v>0</v>
          </cell>
          <cell r="B81">
            <v>0</v>
          </cell>
        </row>
        <row r="82">
          <cell r="A82">
            <v>0</v>
          </cell>
          <cell r="B82">
            <v>0</v>
          </cell>
        </row>
        <row r="83">
          <cell r="A83">
            <v>0</v>
          </cell>
          <cell r="B83">
            <v>0</v>
          </cell>
        </row>
        <row r="84">
          <cell r="A84">
            <v>0</v>
          </cell>
          <cell r="B84">
            <v>0</v>
          </cell>
        </row>
        <row r="85">
          <cell r="A85">
            <v>0</v>
          </cell>
          <cell r="B85">
            <v>0</v>
          </cell>
        </row>
        <row r="86">
          <cell r="A86">
            <v>0</v>
          </cell>
          <cell r="B86">
            <v>0</v>
          </cell>
        </row>
        <row r="87">
          <cell r="A87">
            <v>0</v>
          </cell>
          <cell r="B87">
            <v>0</v>
          </cell>
        </row>
        <row r="88">
          <cell r="A88">
            <v>0</v>
          </cell>
          <cell r="B88">
            <v>0</v>
          </cell>
        </row>
        <row r="89">
          <cell r="A89">
            <v>0</v>
          </cell>
          <cell r="B89">
            <v>0</v>
          </cell>
        </row>
        <row r="90">
          <cell r="A90">
            <v>0</v>
          </cell>
          <cell r="B90">
            <v>0</v>
          </cell>
        </row>
        <row r="91">
          <cell r="A91">
            <v>0</v>
          </cell>
          <cell r="B91">
            <v>0</v>
          </cell>
        </row>
        <row r="92">
          <cell r="A92">
            <v>0</v>
          </cell>
          <cell r="B92">
            <v>0</v>
          </cell>
        </row>
        <row r="93">
          <cell r="A93">
            <v>0</v>
          </cell>
          <cell r="B93">
            <v>0</v>
          </cell>
        </row>
        <row r="94">
          <cell r="A94">
            <v>0</v>
          </cell>
          <cell r="B94">
            <v>0</v>
          </cell>
        </row>
        <row r="95">
          <cell r="A95">
            <v>0</v>
          </cell>
          <cell r="B95">
            <v>0</v>
          </cell>
        </row>
        <row r="96">
          <cell r="A96">
            <v>0</v>
          </cell>
          <cell r="B96">
            <v>0</v>
          </cell>
        </row>
        <row r="97">
          <cell r="A97">
            <v>0</v>
          </cell>
          <cell r="B97">
            <v>0</v>
          </cell>
        </row>
        <row r="98">
          <cell r="A98">
            <v>0</v>
          </cell>
          <cell r="B98">
            <v>0</v>
          </cell>
        </row>
        <row r="99">
          <cell r="A99">
            <v>0</v>
          </cell>
          <cell r="B99">
            <v>0</v>
          </cell>
        </row>
        <row r="100">
          <cell r="A100">
            <v>0</v>
          </cell>
          <cell r="B100">
            <v>0</v>
          </cell>
        </row>
        <row r="101">
          <cell r="A101">
            <v>0</v>
          </cell>
          <cell r="B101">
            <v>0</v>
          </cell>
        </row>
        <row r="102">
          <cell r="A102">
            <v>0</v>
          </cell>
          <cell r="B102">
            <v>0</v>
          </cell>
        </row>
        <row r="103">
          <cell r="A103">
            <v>0</v>
          </cell>
          <cell r="B103">
            <v>0</v>
          </cell>
        </row>
        <row r="104">
          <cell r="A104">
            <v>0</v>
          </cell>
          <cell r="B104">
            <v>0</v>
          </cell>
        </row>
        <row r="105">
          <cell r="A105">
            <v>0</v>
          </cell>
          <cell r="B105">
            <v>0</v>
          </cell>
        </row>
        <row r="106">
          <cell r="A106">
            <v>0</v>
          </cell>
          <cell r="B106">
            <v>0</v>
          </cell>
        </row>
        <row r="107">
          <cell r="A107">
            <v>0</v>
          </cell>
          <cell r="B107">
            <v>0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>
            <v>0</v>
          </cell>
        </row>
        <row r="110">
          <cell r="A110">
            <v>0</v>
          </cell>
          <cell r="B110">
            <v>0</v>
          </cell>
        </row>
        <row r="111">
          <cell r="A111">
            <v>0</v>
          </cell>
          <cell r="B111">
            <v>0</v>
          </cell>
        </row>
        <row r="112">
          <cell r="A112">
            <v>0</v>
          </cell>
          <cell r="B112">
            <v>0</v>
          </cell>
        </row>
        <row r="113">
          <cell r="A113">
            <v>0</v>
          </cell>
          <cell r="B113">
            <v>0</v>
          </cell>
        </row>
        <row r="114">
          <cell r="A114">
            <v>0</v>
          </cell>
          <cell r="B114">
            <v>0</v>
          </cell>
        </row>
        <row r="115">
          <cell r="A115">
            <v>0</v>
          </cell>
          <cell r="B115">
            <v>0</v>
          </cell>
        </row>
        <row r="116">
          <cell r="A116">
            <v>0</v>
          </cell>
          <cell r="B116">
            <v>0</v>
          </cell>
        </row>
        <row r="117">
          <cell r="A117">
            <v>0</v>
          </cell>
          <cell r="B117">
            <v>0</v>
          </cell>
        </row>
        <row r="118">
          <cell r="A118">
            <v>0</v>
          </cell>
          <cell r="B118">
            <v>0</v>
          </cell>
        </row>
        <row r="119">
          <cell r="A119">
            <v>0</v>
          </cell>
          <cell r="B119">
            <v>0</v>
          </cell>
        </row>
        <row r="120">
          <cell r="A120">
            <v>0</v>
          </cell>
          <cell r="B120">
            <v>0</v>
          </cell>
        </row>
        <row r="121">
          <cell r="A121">
            <v>0</v>
          </cell>
          <cell r="B121">
            <v>0</v>
          </cell>
        </row>
        <row r="122">
          <cell r="A122">
            <v>0</v>
          </cell>
          <cell r="B122">
            <v>0</v>
          </cell>
        </row>
        <row r="123">
          <cell r="A123">
            <v>0</v>
          </cell>
          <cell r="B123">
            <v>0</v>
          </cell>
        </row>
        <row r="124">
          <cell r="A124">
            <v>0</v>
          </cell>
          <cell r="B124">
            <v>0</v>
          </cell>
        </row>
        <row r="125">
          <cell r="A125">
            <v>0</v>
          </cell>
          <cell r="B125">
            <v>0</v>
          </cell>
        </row>
        <row r="126">
          <cell r="A126">
            <v>0</v>
          </cell>
          <cell r="B126">
            <v>0</v>
          </cell>
        </row>
        <row r="127">
          <cell r="A127">
            <v>0</v>
          </cell>
          <cell r="B127">
            <v>0</v>
          </cell>
        </row>
        <row r="128">
          <cell r="A128">
            <v>0</v>
          </cell>
          <cell r="B128">
            <v>0</v>
          </cell>
        </row>
        <row r="129">
          <cell r="A129">
            <v>0</v>
          </cell>
          <cell r="B129">
            <v>0</v>
          </cell>
        </row>
        <row r="130">
          <cell r="A130">
            <v>0</v>
          </cell>
          <cell r="B130">
            <v>0</v>
          </cell>
        </row>
        <row r="131">
          <cell r="A131">
            <v>0</v>
          </cell>
          <cell r="B131">
            <v>0</v>
          </cell>
        </row>
        <row r="132">
          <cell r="A132">
            <v>0</v>
          </cell>
          <cell r="B132">
            <v>0</v>
          </cell>
        </row>
        <row r="133">
          <cell r="A133">
            <v>0</v>
          </cell>
          <cell r="B133">
            <v>0</v>
          </cell>
        </row>
        <row r="134">
          <cell r="A134">
            <v>0</v>
          </cell>
          <cell r="B134">
            <v>0</v>
          </cell>
        </row>
        <row r="135">
          <cell r="A135">
            <v>0</v>
          </cell>
          <cell r="B135">
            <v>0</v>
          </cell>
        </row>
        <row r="136">
          <cell r="A136">
            <v>0</v>
          </cell>
          <cell r="B136">
            <v>0</v>
          </cell>
        </row>
        <row r="137">
          <cell r="A137">
            <v>0</v>
          </cell>
          <cell r="B137">
            <v>0</v>
          </cell>
        </row>
        <row r="138">
          <cell r="A138">
            <v>0</v>
          </cell>
          <cell r="B138">
            <v>0</v>
          </cell>
        </row>
        <row r="139">
          <cell r="A139">
            <v>0</v>
          </cell>
          <cell r="B139">
            <v>0</v>
          </cell>
        </row>
        <row r="140">
          <cell r="A140">
            <v>0</v>
          </cell>
          <cell r="B140">
            <v>0</v>
          </cell>
        </row>
        <row r="141">
          <cell r="A141">
            <v>0</v>
          </cell>
          <cell r="B141">
            <v>0</v>
          </cell>
        </row>
        <row r="142">
          <cell r="A142">
            <v>0</v>
          </cell>
          <cell r="B142">
            <v>0</v>
          </cell>
        </row>
        <row r="143">
          <cell r="A143">
            <v>0</v>
          </cell>
          <cell r="B143">
            <v>0</v>
          </cell>
        </row>
        <row r="144">
          <cell r="A144">
            <v>0</v>
          </cell>
          <cell r="B144">
            <v>0</v>
          </cell>
        </row>
        <row r="145">
          <cell r="A145">
            <v>0</v>
          </cell>
          <cell r="B145">
            <v>0</v>
          </cell>
        </row>
        <row r="146">
          <cell r="A146">
            <v>0</v>
          </cell>
          <cell r="B146">
            <v>0</v>
          </cell>
        </row>
        <row r="147">
          <cell r="A147">
            <v>0</v>
          </cell>
          <cell r="B147">
            <v>0</v>
          </cell>
        </row>
        <row r="148">
          <cell r="A148">
            <v>0</v>
          </cell>
          <cell r="B148">
            <v>0</v>
          </cell>
        </row>
        <row r="149">
          <cell r="A149">
            <v>0</v>
          </cell>
          <cell r="B149">
            <v>0</v>
          </cell>
        </row>
        <row r="150">
          <cell r="A150">
            <v>0</v>
          </cell>
          <cell r="B150">
            <v>0</v>
          </cell>
        </row>
        <row r="151">
          <cell r="A151">
            <v>0</v>
          </cell>
          <cell r="B151">
            <v>0</v>
          </cell>
        </row>
        <row r="152">
          <cell r="A152">
            <v>0</v>
          </cell>
          <cell r="B152">
            <v>0</v>
          </cell>
        </row>
        <row r="153">
          <cell r="A153">
            <v>0</v>
          </cell>
          <cell r="B153">
            <v>0</v>
          </cell>
        </row>
        <row r="154">
          <cell r="A154">
            <v>0</v>
          </cell>
          <cell r="B154">
            <v>0</v>
          </cell>
        </row>
        <row r="155">
          <cell r="A155">
            <v>0</v>
          </cell>
          <cell r="B155">
            <v>0</v>
          </cell>
        </row>
        <row r="156">
          <cell r="A156">
            <v>0</v>
          </cell>
          <cell r="B156">
            <v>0</v>
          </cell>
        </row>
        <row r="157">
          <cell r="A157">
            <v>0</v>
          </cell>
          <cell r="B157">
            <v>0</v>
          </cell>
        </row>
        <row r="158">
          <cell r="A158">
            <v>0</v>
          </cell>
          <cell r="B158">
            <v>0</v>
          </cell>
        </row>
        <row r="159">
          <cell r="A159">
            <v>0</v>
          </cell>
          <cell r="B159">
            <v>0</v>
          </cell>
        </row>
        <row r="160">
          <cell r="A160">
            <v>0</v>
          </cell>
          <cell r="B160">
            <v>0</v>
          </cell>
        </row>
        <row r="161">
          <cell r="A161">
            <v>0</v>
          </cell>
          <cell r="B161">
            <v>0</v>
          </cell>
        </row>
        <row r="162">
          <cell r="A162">
            <v>0</v>
          </cell>
          <cell r="B162">
            <v>0</v>
          </cell>
        </row>
        <row r="163">
          <cell r="A163">
            <v>0</v>
          </cell>
          <cell r="B163">
            <v>0</v>
          </cell>
        </row>
        <row r="164">
          <cell r="A164">
            <v>0</v>
          </cell>
          <cell r="B164">
            <v>0</v>
          </cell>
        </row>
        <row r="165">
          <cell r="A165">
            <v>0</v>
          </cell>
          <cell r="B165">
            <v>0</v>
          </cell>
        </row>
        <row r="166">
          <cell r="A166">
            <v>0</v>
          </cell>
          <cell r="B166">
            <v>0</v>
          </cell>
        </row>
        <row r="167">
          <cell r="A167">
            <v>0</v>
          </cell>
          <cell r="B167">
            <v>0</v>
          </cell>
        </row>
        <row r="168">
          <cell r="A168">
            <v>0</v>
          </cell>
          <cell r="B168">
            <v>0</v>
          </cell>
        </row>
        <row r="169">
          <cell r="A169">
            <v>0</v>
          </cell>
          <cell r="B169">
            <v>0</v>
          </cell>
        </row>
        <row r="170">
          <cell r="A170">
            <v>0</v>
          </cell>
          <cell r="B170">
            <v>0</v>
          </cell>
        </row>
        <row r="171">
          <cell r="A171">
            <v>0</v>
          </cell>
          <cell r="B171">
            <v>0</v>
          </cell>
        </row>
        <row r="172">
          <cell r="A172">
            <v>0</v>
          </cell>
          <cell r="B172">
            <v>0</v>
          </cell>
        </row>
        <row r="173">
          <cell r="A173">
            <v>0</v>
          </cell>
          <cell r="B173">
            <v>0</v>
          </cell>
        </row>
        <row r="174">
          <cell r="A174">
            <v>0</v>
          </cell>
          <cell r="B174">
            <v>0</v>
          </cell>
        </row>
        <row r="175">
          <cell r="A175">
            <v>0</v>
          </cell>
          <cell r="B175">
            <v>0</v>
          </cell>
        </row>
        <row r="176">
          <cell r="A176">
            <v>0</v>
          </cell>
          <cell r="B176">
            <v>0</v>
          </cell>
        </row>
        <row r="177">
          <cell r="A177">
            <v>85</v>
          </cell>
          <cell r="B177">
            <v>0</v>
          </cell>
        </row>
        <row r="178">
          <cell r="A178">
            <v>86</v>
          </cell>
          <cell r="B178">
            <v>0</v>
          </cell>
        </row>
        <row r="179">
          <cell r="A179">
            <v>87</v>
          </cell>
          <cell r="B179">
            <v>0</v>
          </cell>
        </row>
        <row r="180">
          <cell r="A180">
            <v>90</v>
          </cell>
          <cell r="B180">
            <v>0</v>
          </cell>
        </row>
        <row r="181">
          <cell r="A181">
            <v>39</v>
          </cell>
          <cell r="B181">
            <v>0</v>
          </cell>
        </row>
        <row r="182">
          <cell r="A182">
            <v>91</v>
          </cell>
          <cell r="B182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Camilo Alcaya" id="{4A911E8B-0066-4360-8B15-C0869458517E}" userId="3cd138263b626696" providerId="Windows Live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42" dT="2023-01-21T01:09:36.88" personId="{4A911E8B-0066-4360-8B15-C0869458517E}" id="{06F48D14-3212-429E-8803-34C2836545D8}">
    <text>Tope 8 UTA</text>
  </threadedComment>
</ThreadedComment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6967D-F552-F44F-8B2E-84D99175ABC9}">
  <dimension ref="A1:M53"/>
  <sheetViews>
    <sheetView tabSelected="1" topLeftCell="A28" zoomScale="120" zoomScaleNormal="120" workbookViewId="0">
      <selection activeCell="C52" sqref="C52"/>
    </sheetView>
  </sheetViews>
  <sheetFormatPr baseColWidth="10" defaultRowHeight="13" x14ac:dyDescent="0.15"/>
  <cols>
    <col min="1" max="1" width="82.19921875" customWidth="1"/>
    <col min="2" max="2" width="8.59765625" customWidth="1"/>
    <col min="3" max="3" width="13.796875" customWidth="1"/>
    <col min="4" max="4" width="5.19921875" customWidth="1"/>
    <col min="5" max="6" width="11" style="109"/>
    <col min="7" max="7" width="27" style="109" customWidth="1"/>
    <col min="8" max="8" width="11.796875" style="114" bestFit="1" customWidth="1"/>
    <col min="9" max="13" width="11" style="109"/>
  </cols>
  <sheetData>
    <row r="1" spans="1:8" x14ac:dyDescent="0.15">
      <c r="A1" s="49" t="s">
        <v>284</v>
      </c>
      <c r="B1" s="50"/>
      <c r="C1" s="50"/>
      <c r="D1" s="50"/>
    </row>
    <row r="2" spans="1:8" x14ac:dyDescent="0.15">
      <c r="A2" s="51" t="s">
        <v>285</v>
      </c>
      <c r="B2" s="50"/>
      <c r="C2" s="50"/>
      <c r="D2" s="50"/>
    </row>
    <row r="3" spans="1:8" x14ac:dyDescent="0.15">
      <c r="A3" s="50" t="s">
        <v>290</v>
      </c>
      <c r="B3" s="50"/>
      <c r="C3" s="50"/>
      <c r="D3" s="50"/>
      <c r="G3" s="115" t="s">
        <v>283</v>
      </c>
    </row>
    <row r="4" spans="1:8" ht="14" thickBot="1" x14ac:dyDescent="0.2">
      <c r="A4" s="127" t="s">
        <v>226</v>
      </c>
      <c r="B4" s="127"/>
      <c r="C4" s="128"/>
      <c r="D4" s="50"/>
    </row>
    <row r="5" spans="1:8" ht="14" thickBot="1" x14ac:dyDescent="0.2">
      <c r="A5" s="127" t="s">
        <v>227</v>
      </c>
      <c r="B5" s="127"/>
      <c r="C5" s="128"/>
      <c r="D5" s="50"/>
      <c r="G5" s="116" t="s">
        <v>280</v>
      </c>
      <c r="H5" s="117"/>
    </row>
    <row r="6" spans="1:8" ht="25" thickBot="1" x14ac:dyDescent="0.2">
      <c r="A6" s="52"/>
      <c r="B6" s="53"/>
      <c r="C6" s="54" t="s">
        <v>228</v>
      </c>
      <c r="D6" s="55"/>
      <c r="G6" s="118" t="s">
        <v>286</v>
      </c>
      <c r="H6" s="119">
        <f>22341104</f>
        <v>22341104</v>
      </c>
    </row>
    <row r="7" spans="1:8" x14ac:dyDescent="0.15">
      <c r="A7" s="56" t="s">
        <v>229</v>
      </c>
      <c r="B7" s="57">
        <v>1400</v>
      </c>
      <c r="C7" s="58">
        <v>18774037</v>
      </c>
      <c r="D7" s="59" t="s">
        <v>230</v>
      </c>
      <c r="G7" s="118" t="s">
        <v>281</v>
      </c>
      <c r="H7" s="119">
        <f>H6/1.19</f>
        <v>18774036.974789917</v>
      </c>
    </row>
    <row r="8" spans="1:8" x14ac:dyDescent="0.15">
      <c r="A8" s="60" t="s">
        <v>231</v>
      </c>
      <c r="B8" s="61">
        <v>1817</v>
      </c>
      <c r="C8" s="62"/>
      <c r="D8" s="63" t="s">
        <v>230</v>
      </c>
      <c r="G8" s="118" t="s">
        <v>282</v>
      </c>
      <c r="H8" s="119"/>
    </row>
    <row r="9" spans="1:8" ht="14" thickBot="1" x14ac:dyDescent="0.2">
      <c r="A9" s="64" t="s">
        <v>232</v>
      </c>
      <c r="B9" s="61">
        <v>1401</v>
      </c>
      <c r="C9" s="62"/>
      <c r="D9" s="63" t="s">
        <v>230</v>
      </c>
      <c r="G9" s="120"/>
      <c r="H9" s="121"/>
    </row>
    <row r="10" spans="1:8" x14ac:dyDescent="0.15">
      <c r="A10" s="64" t="s">
        <v>233</v>
      </c>
      <c r="B10" s="61">
        <v>1402</v>
      </c>
      <c r="C10" s="62"/>
      <c r="D10" s="63" t="s">
        <v>230</v>
      </c>
    </row>
    <row r="11" spans="1:8" ht="14" thickBot="1" x14ac:dyDescent="0.2">
      <c r="A11" s="60" t="s">
        <v>234</v>
      </c>
      <c r="B11" s="61">
        <v>1403</v>
      </c>
      <c r="C11" s="62"/>
      <c r="D11" s="63" t="s">
        <v>230</v>
      </c>
    </row>
    <row r="12" spans="1:8" x14ac:dyDescent="0.15">
      <c r="A12" s="60" t="s">
        <v>235</v>
      </c>
      <c r="B12" s="61">
        <v>1587</v>
      </c>
      <c r="C12" s="62"/>
      <c r="D12" s="63" t="s">
        <v>230</v>
      </c>
      <c r="G12" s="122" t="s">
        <v>287</v>
      </c>
      <c r="H12" s="117">
        <f>290000*12</f>
        <v>3480000</v>
      </c>
    </row>
    <row r="13" spans="1:8" x14ac:dyDescent="0.15">
      <c r="A13" s="64" t="s">
        <v>236</v>
      </c>
      <c r="B13" s="61">
        <v>1588</v>
      </c>
      <c r="C13" s="62"/>
      <c r="D13" s="63" t="s">
        <v>230</v>
      </c>
      <c r="G13" s="118" t="s">
        <v>288</v>
      </c>
      <c r="H13" s="119">
        <f>1250000</f>
        <v>1250000</v>
      </c>
    </row>
    <row r="14" spans="1:8" ht="14" thickBot="1" x14ac:dyDescent="0.2">
      <c r="A14" s="60" t="s">
        <v>237</v>
      </c>
      <c r="B14" s="61">
        <v>1404</v>
      </c>
      <c r="C14" s="62"/>
      <c r="D14" s="63" t="s">
        <v>230</v>
      </c>
      <c r="G14" s="123" t="s">
        <v>289</v>
      </c>
      <c r="H14" s="121">
        <f>110000*12</f>
        <v>1320000</v>
      </c>
    </row>
    <row r="15" spans="1:8" ht="14" thickBot="1" x14ac:dyDescent="0.2">
      <c r="A15" s="65" t="s">
        <v>238</v>
      </c>
      <c r="B15" s="66">
        <v>1405</v>
      </c>
      <c r="C15" s="67"/>
      <c r="D15" s="68" t="s">
        <v>230</v>
      </c>
    </row>
    <row r="16" spans="1:8" ht="14" thickBot="1" x14ac:dyDescent="0.2">
      <c r="A16" s="69" t="s">
        <v>239</v>
      </c>
      <c r="B16" s="70">
        <v>1410</v>
      </c>
      <c r="C16" s="71">
        <f>SUM(C7:C15)</f>
        <v>18774037</v>
      </c>
      <c r="D16" s="72" t="s">
        <v>240</v>
      </c>
    </row>
    <row r="17" spans="1:4" x14ac:dyDescent="0.15">
      <c r="A17" s="73" t="s">
        <v>241</v>
      </c>
      <c r="B17" s="74">
        <v>1406</v>
      </c>
      <c r="C17" s="75"/>
      <c r="D17" s="76" t="s">
        <v>242</v>
      </c>
    </row>
    <row r="18" spans="1:4" x14ac:dyDescent="0.15">
      <c r="A18" s="60" t="s">
        <v>243</v>
      </c>
      <c r="B18" s="77">
        <v>1407</v>
      </c>
      <c r="C18" s="78"/>
      <c r="D18" s="79" t="s">
        <v>242</v>
      </c>
    </row>
    <row r="19" spans="1:4" x14ac:dyDescent="0.15">
      <c r="A19" s="60" t="s">
        <v>244</v>
      </c>
      <c r="B19" s="77">
        <v>1408</v>
      </c>
      <c r="C19" s="78"/>
      <c r="D19" s="79" t="s">
        <v>242</v>
      </c>
    </row>
    <row r="20" spans="1:4" x14ac:dyDescent="0.15">
      <c r="A20" s="60" t="s">
        <v>245</v>
      </c>
      <c r="B20" s="77">
        <v>1409</v>
      </c>
      <c r="C20" s="78"/>
      <c r="D20" s="79" t="s">
        <v>242</v>
      </c>
    </row>
    <row r="21" spans="1:4" ht="24" x14ac:dyDescent="0.15">
      <c r="A21" s="60" t="s">
        <v>246</v>
      </c>
      <c r="B21" s="77">
        <v>1818</v>
      </c>
      <c r="C21" s="78">
        <v>0</v>
      </c>
      <c r="D21" s="79" t="s">
        <v>242</v>
      </c>
    </row>
    <row r="22" spans="1:4" x14ac:dyDescent="0.15">
      <c r="A22" s="60" t="s">
        <v>247</v>
      </c>
      <c r="B22" s="77">
        <v>1429</v>
      </c>
      <c r="C22" s="78"/>
      <c r="D22" s="79" t="s">
        <v>242</v>
      </c>
    </row>
    <row r="23" spans="1:4" x14ac:dyDescent="0.15">
      <c r="A23" s="60" t="s">
        <v>248</v>
      </c>
      <c r="B23" s="77">
        <v>1411</v>
      </c>
      <c r="C23" s="78">
        <v>0</v>
      </c>
      <c r="D23" s="79" t="s">
        <v>242</v>
      </c>
    </row>
    <row r="24" spans="1:4" x14ac:dyDescent="0.15">
      <c r="A24" s="60" t="s">
        <v>249</v>
      </c>
      <c r="B24" s="77">
        <v>1412</v>
      </c>
      <c r="C24" s="78">
        <v>1250000</v>
      </c>
      <c r="D24" s="79" t="s">
        <v>242</v>
      </c>
    </row>
    <row r="25" spans="1:4" x14ac:dyDescent="0.15">
      <c r="A25" s="60" t="s">
        <v>250</v>
      </c>
      <c r="B25" s="77">
        <v>1413</v>
      </c>
      <c r="C25" s="78"/>
      <c r="D25" s="79" t="s">
        <v>242</v>
      </c>
    </row>
    <row r="26" spans="1:4" x14ac:dyDescent="0.15">
      <c r="A26" s="60" t="s">
        <v>251</v>
      </c>
      <c r="B26" s="77">
        <v>1415</v>
      </c>
      <c r="C26" s="78">
        <v>3480000</v>
      </c>
      <c r="D26" s="79" t="s">
        <v>242</v>
      </c>
    </row>
    <row r="27" spans="1:4" x14ac:dyDescent="0.15">
      <c r="A27" s="60" t="s">
        <v>252</v>
      </c>
      <c r="B27" s="77">
        <v>1416</v>
      </c>
      <c r="D27" s="79" t="s">
        <v>242</v>
      </c>
    </row>
    <row r="28" spans="1:4" x14ac:dyDescent="0.15">
      <c r="A28" s="60" t="s">
        <v>253</v>
      </c>
      <c r="B28" s="77">
        <v>1417</v>
      </c>
      <c r="C28" s="78"/>
      <c r="D28" s="79" t="s">
        <v>242</v>
      </c>
    </row>
    <row r="29" spans="1:4" x14ac:dyDescent="0.15">
      <c r="A29" s="60" t="s">
        <v>254</v>
      </c>
      <c r="B29" s="77">
        <v>1418</v>
      </c>
      <c r="C29" s="78"/>
      <c r="D29" s="79" t="s">
        <v>242</v>
      </c>
    </row>
    <row r="30" spans="1:4" x14ac:dyDescent="0.15">
      <c r="A30" s="60" t="s">
        <v>255</v>
      </c>
      <c r="B30" s="77">
        <v>1419</v>
      </c>
      <c r="C30" s="78"/>
      <c r="D30" s="79" t="s">
        <v>242</v>
      </c>
    </row>
    <row r="31" spans="1:4" x14ac:dyDescent="0.15">
      <c r="A31" s="60" t="s">
        <v>256</v>
      </c>
      <c r="B31" s="77">
        <v>1420</v>
      </c>
      <c r="C31" s="78"/>
      <c r="D31" s="79" t="s">
        <v>242</v>
      </c>
    </row>
    <row r="32" spans="1:4" x14ac:dyDescent="0.15">
      <c r="A32" s="60" t="s">
        <v>257</v>
      </c>
      <c r="B32" s="77">
        <v>1421</v>
      </c>
      <c r="C32" s="78"/>
      <c r="D32" s="79" t="s">
        <v>242</v>
      </c>
    </row>
    <row r="33" spans="1:4" x14ac:dyDescent="0.15">
      <c r="A33" s="60" t="s">
        <v>258</v>
      </c>
      <c r="B33" s="77">
        <v>1422</v>
      </c>
      <c r="C33" s="78">
        <v>0</v>
      </c>
      <c r="D33" s="79" t="s">
        <v>242</v>
      </c>
    </row>
    <row r="34" spans="1:4" x14ac:dyDescent="0.15">
      <c r="A34" s="60" t="s">
        <v>259</v>
      </c>
      <c r="B34" s="77">
        <v>1423</v>
      </c>
      <c r="C34" s="78"/>
      <c r="D34" s="79" t="s">
        <v>242</v>
      </c>
    </row>
    <row r="35" spans="1:4" x14ac:dyDescent="0.15">
      <c r="A35" s="60" t="s">
        <v>260</v>
      </c>
      <c r="B35" s="77">
        <v>1424</v>
      </c>
      <c r="C35" s="78">
        <v>1320000</v>
      </c>
      <c r="D35" s="79" t="s">
        <v>242</v>
      </c>
    </row>
    <row r="36" spans="1:4" x14ac:dyDescent="0.15">
      <c r="A36" s="80" t="s">
        <v>261</v>
      </c>
      <c r="B36" s="81">
        <v>1425</v>
      </c>
      <c r="C36" s="78"/>
      <c r="D36" s="82" t="s">
        <v>242</v>
      </c>
    </row>
    <row r="37" spans="1:4" x14ac:dyDescent="0.15">
      <c r="A37" s="80" t="s">
        <v>262</v>
      </c>
      <c r="B37" s="81">
        <v>1426</v>
      </c>
      <c r="C37" s="78"/>
      <c r="D37" s="82" t="s">
        <v>242</v>
      </c>
    </row>
    <row r="38" spans="1:4" x14ac:dyDescent="0.15">
      <c r="A38" s="80" t="s">
        <v>263</v>
      </c>
      <c r="B38" s="81">
        <v>1427</v>
      </c>
      <c r="C38" s="83"/>
      <c r="D38" s="82" t="s">
        <v>242</v>
      </c>
    </row>
    <row r="39" spans="1:4" ht="14" thickBot="1" x14ac:dyDescent="0.2">
      <c r="A39" s="65" t="s">
        <v>157</v>
      </c>
      <c r="B39" s="84">
        <v>1428</v>
      </c>
      <c r="C39" s="85"/>
      <c r="D39" s="86" t="s">
        <v>242</v>
      </c>
    </row>
    <row r="40" spans="1:4" ht="14" thickBot="1" x14ac:dyDescent="0.2">
      <c r="A40" s="69" t="s">
        <v>264</v>
      </c>
      <c r="B40" s="70">
        <v>1430</v>
      </c>
      <c r="C40" s="87">
        <f>SUM(C17:C39)</f>
        <v>6050000</v>
      </c>
      <c r="D40" s="72" t="s">
        <v>240</v>
      </c>
    </row>
    <row r="41" spans="1:4" ht="25" thickBot="1" x14ac:dyDescent="0.2">
      <c r="A41" s="88" t="s">
        <v>265</v>
      </c>
      <c r="B41" s="89">
        <v>1431</v>
      </c>
      <c r="C41" s="87">
        <v>0</v>
      </c>
      <c r="D41" s="90" t="s">
        <v>230</v>
      </c>
    </row>
    <row r="42" spans="1:4" ht="37" thickBot="1" x14ac:dyDescent="0.2">
      <c r="A42" s="69" t="s">
        <v>266</v>
      </c>
      <c r="B42" s="70">
        <v>1729</v>
      </c>
      <c r="C42" s="91">
        <f>C16-C40+C41</f>
        <v>12724037</v>
      </c>
      <c r="D42" s="72" t="s">
        <v>240</v>
      </c>
    </row>
    <row r="43" spans="1:4" x14ac:dyDescent="0.15">
      <c r="A43" s="80" t="s">
        <v>267</v>
      </c>
      <c r="B43" s="81">
        <v>1432</v>
      </c>
      <c r="C43" s="83"/>
      <c r="D43" s="82" t="s">
        <v>242</v>
      </c>
    </row>
    <row r="44" spans="1:4" ht="14" thickBot="1" x14ac:dyDescent="0.2">
      <c r="A44" s="65" t="s">
        <v>268</v>
      </c>
      <c r="B44" s="84">
        <v>1433</v>
      </c>
      <c r="C44" s="85"/>
      <c r="D44" s="86" t="s">
        <v>242</v>
      </c>
    </row>
    <row r="45" spans="1:4" ht="25" thickBot="1" x14ac:dyDescent="0.2">
      <c r="A45" s="69" t="s">
        <v>269</v>
      </c>
      <c r="B45" s="70">
        <v>1440</v>
      </c>
      <c r="C45" s="71">
        <f>C42-C43-C44</f>
        <v>12724037</v>
      </c>
      <c r="D45" s="72" t="s">
        <v>240</v>
      </c>
    </row>
    <row r="46" spans="1:4" ht="14" thickBot="1" x14ac:dyDescent="0.2">
      <c r="A46" s="129" t="s">
        <v>270</v>
      </c>
      <c r="B46" s="130"/>
      <c r="C46" s="130"/>
      <c r="D46" s="131"/>
    </row>
    <row r="47" spans="1:4" x14ac:dyDescent="0.15">
      <c r="A47" s="73" t="s">
        <v>271</v>
      </c>
      <c r="B47" s="74">
        <v>1434</v>
      </c>
      <c r="C47" s="75"/>
      <c r="D47" s="59" t="s">
        <v>230</v>
      </c>
    </row>
    <row r="48" spans="1:4" ht="14" thickBot="1" x14ac:dyDescent="0.2">
      <c r="A48" s="65" t="s">
        <v>272</v>
      </c>
      <c r="B48" s="84">
        <v>1435</v>
      </c>
      <c r="C48" s="85"/>
      <c r="D48" s="68" t="s">
        <v>230</v>
      </c>
    </row>
    <row r="49" spans="1:4" ht="14" thickBot="1" x14ac:dyDescent="0.2">
      <c r="A49" s="69" t="s">
        <v>273</v>
      </c>
      <c r="B49" s="70">
        <v>1450</v>
      </c>
      <c r="C49" s="71"/>
      <c r="D49" s="72" t="s">
        <v>240</v>
      </c>
    </row>
    <row r="50" spans="1:4" x14ac:dyDescent="0.15">
      <c r="A50" s="92" t="s">
        <v>274</v>
      </c>
      <c r="B50" s="92"/>
      <c r="C50" s="93">
        <f>C45*10%</f>
        <v>1272403.7000000002</v>
      </c>
      <c r="D50" s="92"/>
    </row>
    <row r="51" spans="1:4" ht="14" thickBot="1" x14ac:dyDescent="0.2">
      <c r="A51" s="94"/>
      <c r="B51" s="94"/>
      <c r="C51" s="95"/>
      <c r="D51" s="94"/>
    </row>
    <row r="52" spans="1:4" ht="14" thickBot="1" x14ac:dyDescent="0.2">
      <c r="A52" s="341" t="s">
        <v>275</v>
      </c>
      <c r="B52" s="342"/>
      <c r="C52" s="343">
        <f>C45*12.5%</f>
        <v>1590504.625</v>
      </c>
      <c r="D52" s="96"/>
    </row>
    <row r="53" spans="1:4" x14ac:dyDescent="0.15">
      <c r="A53" s="97"/>
      <c r="B53" s="97"/>
      <c r="C53" s="98"/>
      <c r="D53" s="97"/>
    </row>
  </sheetData>
  <mergeCells count="3">
    <mergeCell ref="A4:C4"/>
    <mergeCell ref="A5:C5"/>
    <mergeCell ref="A46:D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D9936-1777-FB4F-9270-C7DFAD504A4C}">
  <dimension ref="A1:T46"/>
  <sheetViews>
    <sheetView workbookViewId="0">
      <selection activeCell="M16" sqref="M16"/>
    </sheetView>
  </sheetViews>
  <sheetFormatPr baseColWidth="10" defaultRowHeight="13" x14ac:dyDescent="0.15"/>
  <cols>
    <col min="3" max="3" width="24.796875" customWidth="1"/>
    <col min="4" max="4" width="14" customWidth="1"/>
    <col min="5" max="5" width="25.3984375" customWidth="1"/>
    <col min="6" max="6" width="14.19921875" customWidth="1"/>
    <col min="12" max="20" width="11" style="109"/>
  </cols>
  <sheetData>
    <row r="1" spans="1:11" x14ac:dyDescent="0.15">
      <c r="A1" s="109"/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spans="1:11" x14ac:dyDescent="0.15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1" x14ac:dyDescent="0.15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</row>
    <row r="4" spans="1:11" x14ac:dyDescent="0.15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</row>
    <row r="5" spans="1:11" x14ac:dyDescent="0.15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</row>
    <row r="6" spans="1:11" x14ac:dyDescent="0.15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</row>
    <row r="7" spans="1:11" x14ac:dyDescent="0.15">
      <c r="A7" s="109"/>
      <c r="B7" s="109"/>
      <c r="C7" s="109"/>
      <c r="D7" s="109"/>
      <c r="E7" s="109"/>
      <c r="F7" s="109"/>
      <c r="G7" s="109"/>
      <c r="H7" s="109"/>
      <c r="I7" s="109"/>
      <c r="J7" s="109"/>
      <c r="K7" s="109"/>
    </row>
    <row r="8" spans="1:11" x14ac:dyDescent="0.15">
      <c r="A8" s="109"/>
      <c r="B8" s="109"/>
      <c r="C8" s="109"/>
      <c r="D8" s="109"/>
      <c r="E8" s="109"/>
      <c r="F8" s="109"/>
      <c r="G8" s="109"/>
      <c r="H8" s="109"/>
      <c r="I8" s="109"/>
      <c r="J8" s="109"/>
      <c r="K8" s="109"/>
    </row>
    <row r="9" spans="1:11" x14ac:dyDescent="0.15">
      <c r="A9" s="109"/>
      <c r="B9" s="109"/>
      <c r="C9" s="109"/>
      <c r="D9" s="109"/>
      <c r="E9" s="109"/>
      <c r="F9" s="109"/>
      <c r="G9" s="109"/>
      <c r="H9" s="109"/>
      <c r="I9" s="109"/>
      <c r="J9" s="109"/>
      <c r="K9" s="109"/>
    </row>
    <row r="10" spans="1:11" x14ac:dyDescent="0.15">
      <c r="A10" s="109"/>
      <c r="B10" s="109"/>
      <c r="C10" s="109"/>
      <c r="D10" s="109"/>
      <c r="E10" s="109"/>
      <c r="F10" s="109"/>
      <c r="G10" s="109"/>
      <c r="H10" s="109"/>
      <c r="I10" s="109"/>
      <c r="J10" s="109"/>
      <c r="K10" s="109"/>
    </row>
    <row r="11" spans="1:11" x14ac:dyDescent="0.15">
      <c r="A11" s="109"/>
      <c r="B11" s="109"/>
      <c r="C11" s="109"/>
      <c r="D11" s="109"/>
      <c r="E11" s="109"/>
      <c r="F11" s="109"/>
      <c r="G11" s="109"/>
      <c r="H11" s="109"/>
      <c r="I11" s="109"/>
      <c r="J11" s="109"/>
      <c r="K11" s="109"/>
    </row>
    <row r="12" spans="1:11" x14ac:dyDescent="0.15">
      <c r="A12" s="109"/>
      <c r="B12" s="109"/>
      <c r="C12" s="109"/>
      <c r="D12" s="109"/>
      <c r="E12" s="109"/>
      <c r="F12" s="109"/>
      <c r="G12" s="109"/>
      <c r="H12" s="109"/>
      <c r="I12" s="109"/>
      <c r="J12" s="109"/>
      <c r="K12" s="109"/>
    </row>
    <row r="13" spans="1:11" x14ac:dyDescent="0.15">
      <c r="A13" s="109"/>
      <c r="B13" s="109"/>
      <c r="C13" s="109"/>
      <c r="D13" s="109"/>
      <c r="E13" s="109"/>
      <c r="F13" s="109"/>
      <c r="G13" s="109"/>
      <c r="H13" s="109"/>
      <c r="I13" s="109"/>
      <c r="J13" s="109"/>
      <c r="K13" s="109"/>
    </row>
    <row r="14" spans="1:11" x14ac:dyDescent="0.15">
      <c r="A14" s="109"/>
      <c r="B14" s="109"/>
      <c r="C14" s="109"/>
      <c r="D14" s="109"/>
      <c r="E14" s="109"/>
      <c r="F14" s="109"/>
      <c r="G14" s="109"/>
      <c r="H14" s="109"/>
      <c r="I14" s="109"/>
      <c r="J14" s="109"/>
      <c r="K14" s="109"/>
    </row>
    <row r="15" spans="1:11" x14ac:dyDescent="0.15">
      <c r="A15" s="109"/>
      <c r="B15" s="109"/>
      <c r="C15" s="109"/>
      <c r="D15" s="109"/>
      <c r="E15" s="109"/>
      <c r="F15" s="109"/>
      <c r="G15" s="109"/>
      <c r="H15" s="109"/>
      <c r="I15" s="109"/>
      <c r="J15" s="109"/>
      <c r="K15" s="109"/>
    </row>
    <row r="16" spans="1:11" x14ac:dyDescent="0.15">
      <c r="A16" s="109"/>
      <c r="B16" s="109"/>
      <c r="C16" s="109"/>
      <c r="D16" s="109"/>
      <c r="E16" s="109"/>
      <c r="F16" s="109"/>
      <c r="G16" s="109"/>
      <c r="H16" s="109"/>
      <c r="I16" s="109"/>
      <c r="J16" s="109"/>
      <c r="K16" s="109"/>
    </row>
    <row r="17" spans="1:11" x14ac:dyDescent="0.15">
      <c r="A17" s="109"/>
      <c r="B17" s="109"/>
      <c r="C17" s="109"/>
      <c r="D17" s="109"/>
      <c r="E17" s="109"/>
      <c r="F17" s="109"/>
      <c r="G17" s="109"/>
      <c r="H17" s="109"/>
      <c r="I17" s="109"/>
      <c r="J17" s="109"/>
      <c r="K17" s="109"/>
    </row>
    <row r="18" spans="1:11" x14ac:dyDescent="0.15">
      <c r="A18" s="109"/>
      <c r="B18" s="109"/>
      <c r="C18" s="109"/>
      <c r="D18" s="109"/>
      <c r="E18" s="109"/>
      <c r="F18" s="109"/>
      <c r="G18" s="109"/>
      <c r="H18" s="109"/>
      <c r="I18" s="109"/>
      <c r="J18" s="109"/>
      <c r="K18" s="109"/>
    </row>
    <row r="19" spans="1:11" x14ac:dyDescent="0.15">
      <c r="A19" s="109"/>
      <c r="B19" s="109"/>
      <c r="C19" s="109"/>
      <c r="D19" s="109"/>
      <c r="E19" s="109"/>
      <c r="F19" s="109"/>
      <c r="G19" s="109"/>
      <c r="H19" s="109"/>
      <c r="I19" s="109"/>
      <c r="J19" s="109"/>
      <c r="K19" s="109"/>
    </row>
    <row r="20" spans="1:11" x14ac:dyDescent="0.15">
      <c r="A20" s="109"/>
      <c r="B20" s="109"/>
      <c r="C20" s="109"/>
      <c r="D20" s="109"/>
      <c r="E20" s="109"/>
      <c r="F20" s="109"/>
      <c r="G20" s="109"/>
      <c r="H20" s="109"/>
      <c r="I20" s="109"/>
      <c r="J20" s="109"/>
      <c r="K20" s="109"/>
    </row>
    <row r="21" spans="1:11" x14ac:dyDescent="0.15">
      <c r="A21" s="109"/>
      <c r="B21" s="109"/>
      <c r="C21" s="109"/>
      <c r="D21" s="109"/>
      <c r="E21" s="109"/>
      <c r="F21" s="109"/>
      <c r="G21" s="109"/>
      <c r="H21" s="109"/>
      <c r="I21" s="109"/>
      <c r="J21" s="109"/>
      <c r="K21" s="109"/>
    </row>
    <row r="22" spans="1:11" x14ac:dyDescent="0.15">
      <c r="A22" s="109"/>
      <c r="B22" s="109"/>
      <c r="C22" s="109"/>
      <c r="D22" s="109"/>
      <c r="E22" s="109"/>
      <c r="F22" s="109"/>
      <c r="G22" s="109"/>
      <c r="H22" s="109"/>
      <c r="I22" s="109"/>
      <c r="J22" s="109"/>
      <c r="K22" s="109"/>
    </row>
    <row r="23" spans="1:11" x14ac:dyDescent="0.15">
      <c r="A23" s="109"/>
      <c r="B23" s="109"/>
      <c r="C23" s="109"/>
      <c r="D23" s="109"/>
      <c r="E23" s="109"/>
      <c r="F23" s="109"/>
      <c r="G23" s="109"/>
      <c r="H23" s="109"/>
      <c r="I23" s="109"/>
      <c r="J23" s="109"/>
      <c r="K23" s="109"/>
    </row>
    <row r="24" spans="1:11" x14ac:dyDescent="0.15">
      <c r="A24" s="109"/>
      <c r="B24" s="109"/>
      <c r="C24" s="109"/>
      <c r="D24" s="109"/>
      <c r="E24" s="109"/>
      <c r="F24" s="109"/>
      <c r="G24" s="109"/>
      <c r="H24" s="109"/>
      <c r="I24" s="109"/>
      <c r="J24" s="109"/>
      <c r="K24" s="109"/>
    </row>
    <row r="25" spans="1:11" x14ac:dyDescent="0.15">
      <c r="A25" s="109"/>
      <c r="B25" s="109"/>
      <c r="C25" s="109"/>
      <c r="D25" s="109"/>
      <c r="E25" s="109"/>
      <c r="F25" s="109"/>
      <c r="G25" s="109"/>
      <c r="H25" s="109"/>
      <c r="I25" s="109"/>
      <c r="J25" s="109"/>
      <c r="K25" s="109"/>
    </row>
    <row r="26" spans="1:11" x14ac:dyDescent="0.15">
      <c r="A26" s="109"/>
      <c r="B26" s="109"/>
      <c r="C26" s="109"/>
      <c r="D26" s="109"/>
      <c r="E26" s="109"/>
      <c r="F26" s="109"/>
      <c r="G26" s="109"/>
      <c r="H26" s="109"/>
      <c r="I26" s="109"/>
      <c r="J26" s="109"/>
      <c r="K26" s="109"/>
    </row>
    <row r="27" spans="1:11" x14ac:dyDescent="0.15">
      <c r="A27" s="109"/>
      <c r="B27" s="109"/>
      <c r="C27" s="109"/>
      <c r="D27" s="109"/>
      <c r="E27" s="109"/>
      <c r="F27" s="109"/>
      <c r="G27" s="109"/>
      <c r="H27" s="109"/>
      <c r="I27" s="109"/>
      <c r="J27" s="109"/>
      <c r="K27" s="109"/>
    </row>
    <row r="28" spans="1:11" x14ac:dyDescent="0.15">
      <c r="A28" s="109"/>
      <c r="B28" s="109"/>
      <c r="C28" s="109"/>
      <c r="D28" s="109"/>
      <c r="E28" s="109"/>
      <c r="F28" s="109"/>
      <c r="G28" s="109"/>
      <c r="H28" s="109"/>
      <c r="I28" s="109"/>
      <c r="J28" s="109"/>
      <c r="K28" s="109"/>
    </row>
    <row r="29" spans="1:11" x14ac:dyDescent="0.15">
      <c r="A29" s="109"/>
      <c r="B29" s="109"/>
      <c r="C29" s="109"/>
      <c r="D29" s="109"/>
      <c r="E29" s="109"/>
      <c r="F29" s="109"/>
      <c r="G29" s="109"/>
      <c r="H29" s="109"/>
      <c r="I29" s="109"/>
      <c r="J29" s="109"/>
      <c r="K29" s="109"/>
    </row>
    <row r="30" spans="1:11" x14ac:dyDescent="0.15">
      <c r="A30" s="109"/>
      <c r="B30" s="109"/>
      <c r="C30" s="109"/>
      <c r="D30" s="109"/>
      <c r="E30" s="109"/>
      <c r="F30" s="109"/>
      <c r="G30" s="109"/>
      <c r="H30" s="109"/>
      <c r="I30" s="109"/>
      <c r="J30" s="109"/>
      <c r="K30" s="109"/>
    </row>
    <row r="31" spans="1:11" x14ac:dyDescent="0.15">
      <c r="A31" s="109"/>
      <c r="B31" s="109"/>
      <c r="C31" s="109"/>
      <c r="D31" s="109"/>
      <c r="E31" s="109"/>
      <c r="F31" s="109"/>
      <c r="G31" s="109"/>
      <c r="H31" s="109"/>
      <c r="I31" s="109"/>
      <c r="J31" s="109"/>
      <c r="K31" s="109"/>
    </row>
    <row r="32" spans="1:11" x14ac:dyDescent="0.15">
      <c r="A32" s="109"/>
      <c r="B32" s="109"/>
      <c r="C32" s="109"/>
      <c r="D32" s="109"/>
      <c r="E32" s="109"/>
      <c r="F32" s="109"/>
      <c r="G32" s="109"/>
      <c r="H32" s="109"/>
      <c r="I32" s="109"/>
      <c r="J32" s="109"/>
      <c r="K32" s="109"/>
    </row>
    <row r="33" spans="1:11" x14ac:dyDescent="0.15">
      <c r="A33" s="109"/>
      <c r="B33" s="109"/>
      <c r="C33" s="109"/>
      <c r="D33" s="109"/>
      <c r="E33" s="109"/>
      <c r="F33" s="109"/>
      <c r="G33" s="109"/>
      <c r="H33" s="109"/>
      <c r="I33" s="109"/>
      <c r="J33" s="109"/>
      <c r="K33" s="109"/>
    </row>
    <row r="34" spans="1:11" x14ac:dyDescent="0.15">
      <c r="A34" s="109"/>
      <c r="B34" s="109"/>
      <c r="C34" s="109"/>
      <c r="D34" s="109"/>
      <c r="E34" s="109"/>
      <c r="F34" s="109"/>
      <c r="G34" s="109"/>
      <c r="H34" s="109"/>
      <c r="I34" s="109"/>
      <c r="J34" s="109"/>
      <c r="K34" s="109"/>
    </row>
    <row r="35" spans="1:11" ht="20" x14ac:dyDescent="0.15">
      <c r="A35" s="109"/>
      <c r="B35" s="109"/>
      <c r="C35" s="124" t="s">
        <v>278</v>
      </c>
      <c r="D35" s="124"/>
      <c r="E35" s="124" t="s">
        <v>279</v>
      </c>
      <c r="F35" s="125"/>
      <c r="G35" s="109"/>
      <c r="H35" s="109"/>
      <c r="I35" s="109"/>
      <c r="J35" s="109"/>
      <c r="K35" s="109"/>
    </row>
    <row r="36" spans="1:11" ht="21" thickBot="1" x14ac:dyDescent="0.2">
      <c r="A36" s="109"/>
      <c r="B36" s="109"/>
      <c r="C36" s="124"/>
      <c r="D36" s="124"/>
      <c r="E36" s="124"/>
      <c r="F36" s="125"/>
      <c r="G36" s="109"/>
      <c r="H36" s="109"/>
      <c r="I36" s="109"/>
      <c r="J36" s="109"/>
      <c r="K36" s="109"/>
    </row>
    <row r="37" spans="1:11" ht="21" thickBot="1" x14ac:dyDescent="0.2">
      <c r="A37" s="109"/>
      <c r="B37" s="109"/>
      <c r="C37" s="126">
        <v>22341104</v>
      </c>
      <c r="D37" s="124"/>
      <c r="E37" s="126">
        <v>3742140</v>
      </c>
      <c r="F37" s="125"/>
      <c r="G37" s="109"/>
      <c r="H37" s="109"/>
      <c r="I37" s="109"/>
      <c r="J37" s="109"/>
      <c r="K37" s="109"/>
    </row>
    <row r="38" spans="1:11" x14ac:dyDescent="0.15">
      <c r="A38" s="109"/>
      <c r="B38" s="109"/>
      <c r="C38" s="109"/>
      <c r="D38" s="109"/>
      <c r="E38" s="109"/>
      <c r="F38" s="109"/>
      <c r="G38" s="109"/>
      <c r="H38" s="109"/>
      <c r="I38" s="109"/>
      <c r="J38" s="109"/>
      <c r="K38" s="109"/>
    </row>
    <row r="39" spans="1:11" x14ac:dyDescent="0.15">
      <c r="A39" s="109"/>
      <c r="B39" s="109"/>
      <c r="C39" s="109"/>
      <c r="D39" s="109"/>
      <c r="E39" s="109"/>
      <c r="F39" s="109"/>
      <c r="G39" s="109"/>
      <c r="H39" s="109"/>
      <c r="I39" s="109"/>
      <c r="J39" s="109"/>
      <c r="K39" s="109"/>
    </row>
    <row r="40" spans="1:11" x14ac:dyDescent="0.15">
      <c r="A40" s="109"/>
      <c r="B40" s="109"/>
      <c r="C40" s="109"/>
      <c r="D40" s="109"/>
      <c r="E40" s="109"/>
      <c r="F40" s="109"/>
      <c r="G40" s="109"/>
      <c r="H40" s="109"/>
      <c r="I40" s="109"/>
      <c r="J40" s="109"/>
      <c r="K40" s="109"/>
    </row>
    <row r="41" spans="1:11" x14ac:dyDescent="0.15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</row>
    <row r="42" spans="1:11" x14ac:dyDescent="0.15">
      <c r="A42" s="109"/>
      <c r="B42" s="109"/>
      <c r="C42" s="109"/>
      <c r="D42" s="109"/>
      <c r="E42" s="109"/>
      <c r="F42" s="109"/>
      <c r="G42" s="109"/>
      <c r="H42" s="109"/>
      <c r="I42" s="109"/>
      <c r="J42" s="109"/>
      <c r="K42" s="109"/>
    </row>
    <row r="43" spans="1:11" x14ac:dyDescent="0.15">
      <c r="A43" s="109"/>
      <c r="B43" s="109"/>
      <c r="C43" s="109"/>
      <c r="D43" s="109"/>
      <c r="E43" s="109"/>
      <c r="F43" s="109"/>
      <c r="G43" s="109"/>
      <c r="H43" s="109"/>
      <c r="I43" s="109"/>
      <c r="J43" s="109"/>
      <c r="K43" s="109"/>
    </row>
    <row r="44" spans="1:11" x14ac:dyDescent="0.15">
      <c r="A44" s="109"/>
      <c r="B44" s="109"/>
      <c r="C44" s="109"/>
      <c r="D44" s="109"/>
      <c r="E44" s="109"/>
      <c r="F44" s="109"/>
      <c r="G44" s="109"/>
      <c r="H44" s="109"/>
      <c r="I44" s="109"/>
      <c r="J44" s="109"/>
      <c r="K44" s="109"/>
    </row>
    <row r="45" spans="1:11" x14ac:dyDescent="0.15">
      <c r="A45" s="109"/>
      <c r="B45" s="109"/>
      <c r="C45" s="109"/>
      <c r="D45" s="109"/>
      <c r="E45" s="109"/>
      <c r="F45" s="109"/>
      <c r="G45" s="109"/>
      <c r="H45" s="109"/>
      <c r="I45" s="109"/>
      <c r="J45" s="109"/>
      <c r="K45" s="109"/>
    </row>
    <row r="46" spans="1:11" x14ac:dyDescent="0.15">
      <c r="A46" s="109"/>
      <c r="B46" s="109"/>
      <c r="C46" s="109"/>
      <c r="D46" s="109"/>
      <c r="E46" s="109"/>
      <c r="F46" s="109"/>
      <c r="G46" s="109"/>
      <c r="H46" s="109"/>
      <c r="I46" s="109"/>
      <c r="J46" s="109"/>
      <c r="K46" s="109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337"/>
  <sheetViews>
    <sheetView topLeftCell="A136" zoomScale="140" zoomScaleNormal="140" workbookViewId="0">
      <selection activeCell="AE147" sqref="AE147:AH147"/>
    </sheetView>
  </sheetViews>
  <sheetFormatPr baseColWidth="10" defaultColWidth="8.796875" defaultRowHeight="13" x14ac:dyDescent="0.15"/>
  <cols>
    <col min="1" max="1" width="7" style="25" customWidth="1"/>
    <col min="2" max="4" width="13.59765625" style="25" customWidth="1"/>
    <col min="5" max="5" width="5.19921875" style="23" customWidth="1"/>
    <col min="6" max="7" width="2.19921875" style="23" customWidth="1"/>
    <col min="8" max="8" width="3" style="23" customWidth="1"/>
    <col min="9" max="9" width="5.3984375" style="23" customWidth="1"/>
    <col min="10" max="10" width="4.796875" style="23" customWidth="1"/>
    <col min="11" max="11" width="2.19921875" style="23" customWidth="1"/>
    <col min="12" max="12" width="4.796875" style="23" customWidth="1"/>
    <col min="13" max="13" width="5.19921875" style="23" customWidth="1"/>
    <col min="14" max="14" width="4.796875" style="23" customWidth="1"/>
    <col min="15" max="15" width="5.796875" style="23" customWidth="1"/>
    <col min="16" max="16" width="4.3984375" style="23" customWidth="1"/>
    <col min="17" max="17" width="4.19921875" style="23" customWidth="1"/>
    <col min="18" max="18" width="5.19921875" style="23" customWidth="1"/>
    <col min="19" max="19" width="5.796875" style="23" customWidth="1"/>
    <col min="20" max="20" width="7.796875" style="23" customWidth="1"/>
    <col min="21" max="21" width="2.19921875" style="23" customWidth="1"/>
    <col min="22" max="22" width="5.59765625" style="23" customWidth="1"/>
    <col min="23" max="23" width="6.3984375" style="23" customWidth="1"/>
    <col min="24" max="24" width="5.59765625" style="23" customWidth="1"/>
    <col min="25" max="25" width="5.3984375" style="23" customWidth="1"/>
    <col min="26" max="26" width="3.3984375" style="23" customWidth="1"/>
    <col min="27" max="27" width="4.19921875" style="23" customWidth="1"/>
    <col min="28" max="28" width="4.59765625" style="23" customWidth="1"/>
    <col min="29" max="30" width="5.3984375" style="23" customWidth="1"/>
    <col min="31" max="31" width="5.796875" style="17" customWidth="1"/>
    <col min="32" max="32" width="3.59765625" style="23" customWidth="1"/>
    <col min="33" max="33" width="5.796875" style="23" customWidth="1"/>
    <col min="34" max="34" width="2.19921875" style="23" customWidth="1"/>
    <col min="35" max="35" width="3.796875" style="17" customWidth="1"/>
    <col min="36" max="43" width="8.796875" style="109"/>
  </cols>
  <sheetData>
    <row r="1" spans="1:35" ht="27" customHeight="1" x14ac:dyDescent="0.15">
      <c r="A1" s="292" t="s">
        <v>277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/>
      <c r="AD1" s="293"/>
      <c r="AE1" s="293"/>
      <c r="AF1" s="293"/>
      <c r="AG1" s="293"/>
      <c r="AH1" s="293"/>
      <c r="AI1" s="293"/>
    </row>
    <row r="2" spans="1:35" ht="19.5" customHeight="1" x14ac:dyDescent="0.15">
      <c r="A2" s="294" t="s">
        <v>96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  <c r="X2" s="295"/>
      <c r="Y2" s="295"/>
      <c r="Z2" s="295"/>
      <c r="AA2" s="295"/>
      <c r="AB2" s="295"/>
      <c r="AC2" s="295"/>
      <c r="AD2" s="295"/>
      <c r="AE2" s="295"/>
      <c r="AF2" s="295"/>
      <c r="AG2" s="295"/>
      <c r="AH2" s="295"/>
      <c r="AI2" s="296"/>
    </row>
    <row r="3" spans="1:35" ht="19.5" customHeight="1" x14ac:dyDescent="0.15">
      <c r="A3" s="297" t="s">
        <v>97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9"/>
      <c r="Q3" s="306" t="s">
        <v>98</v>
      </c>
      <c r="R3" s="307"/>
      <c r="S3" s="307"/>
      <c r="T3" s="307"/>
      <c r="U3" s="307"/>
      <c r="V3" s="307"/>
      <c r="W3" s="307"/>
      <c r="X3" s="307"/>
      <c r="Y3" s="307"/>
      <c r="Z3" s="307"/>
      <c r="AA3" s="307"/>
      <c r="AB3" s="307"/>
      <c r="AC3" s="308"/>
      <c r="AD3" s="309" t="s">
        <v>99</v>
      </c>
      <c r="AE3" s="310"/>
      <c r="AF3" s="310"/>
      <c r="AG3" s="310"/>
      <c r="AH3" s="310"/>
      <c r="AI3" s="311"/>
    </row>
    <row r="4" spans="1:35" ht="19.5" customHeight="1" x14ac:dyDescent="0.15">
      <c r="A4" s="300"/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2"/>
      <c r="Q4" s="318" t="s">
        <v>0</v>
      </c>
      <c r="R4" s="319"/>
      <c r="S4" s="319"/>
      <c r="T4" s="319"/>
      <c r="U4" s="319"/>
      <c r="V4" s="319"/>
      <c r="W4" s="320"/>
      <c r="X4" s="318" t="s">
        <v>1</v>
      </c>
      <c r="Y4" s="319"/>
      <c r="Z4" s="319"/>
      <c r="AA4" s="319"/>
      <c r="AB4" s="319"/>
      <c r="AC4" s="320"/>
      <c r="AD4" s="312"/>
      <c r="AE4" s="313"/>
      <c r="AF4" s="313"/>
      <c r="AG4" s="313"/>
      <c r="AH4" s="313"/>
      <c r="AI4" s="314"/>
    </row>
    <row r="5" spans="1:35" ht="28" customHeight="1" x14ac:dyDescent="0.15">
      <c r="A5" s="303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5"/>
      <c r="Q5" s="321" t="s">
        <v>2</v>
      </c>
      <c r="R5" s="322"/>
      <c r="S5" s="323"/>
      <c r="T5" s="324" t="s">
        <v>3</v>
      </c>
      <c r="U5" s="325"/>
      <c r="V5" s="325"/>
      <c r="W5" s="326"/>
      <c r="X5" s="321" t="s">
        <v>2</v>
      </c>
      <c r="Y5" s="322"/>
      <c r="Z5" s="323"/>
      <c r="AA5" s="321" t="s">
        <v>4</v>
      </c>
      <c r="AB5" s="322"/>
      <c r="AC5" s="323"/>
      <c r="AD5" s="315"/>
      <c r="AE5" s="316"/>
      <c r="AF5" s="316"/>
      <c r="AG5" s="316"/>
      <c r="AH5" s="316"/>
      <c r="AI5" s="317"/>
    </row>
    <row r="6" spans="1:35" ht="17.5" customHeight="1" x14ac:dyDescent="0.15">
      <c r="A6" s="226" t="s">
        <v>100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  <c r="AB6" s="227"/>
      <c r="AC6" s="227"/>
      <c r="AD6" s="227"/>
      <c r="AE6" s="227"/>
      <c r="AF6" s="227"/>
      <c r="AG6" s="227"/>
      <c r="AH6" s="227"/>
      <c r="AI6" s="228"/>
    </row>
    <row r="7" spans="1:35" x14ac:dyDescent="0.15">
      <c r="A7" s="29">
        <v>1</v>
      </c>
      <c r="B7" s="222" t="s">
        <v>5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7"/>
      <c r="Q7" s="1">
        <v>1592</v>
      </c>
      <c r="R7" s="170"/>
      <c r="S7" s="171"/>
      <c r="T7" s="2">
        <v>1024</v>
      </c>
      <c r="U7" s="170"/>
      <c r="V7" s="171"/>
      <c r="W7" s="171"/>
      <c r="X7" s="1">
        <v>1593</v>
      </c>
      <c r="Y7" s="170"/>
      <c r="Z7" s="171"/>
      <c r="AA7" s="1">
        <v>1025</v>
      </c>
      <c r="AB7" s="170">
        <f>AE7*'IGC 2024'!B19</f>
        <v>0</v>
      </c>
      <c r="AC7" s="171"/>
      <c r="AD7" s="1">
        <v>104</v>
      </c>
      <c r="AE7" s="170">
        <v>0</v>
      </c>
      <c r="AF7" s="171"/>
      <c r="AG7" s="171"/>
      <c r="AH7" s="171"/>
      <c r="AI7" s="4" t="s">
        <v>6</v>
      </c>
    </row>
    <row r="8" spans="1:35" x14ac:dyDescent="0.15">
      <c r="A8" s="29">
        <v>2</v>
      </c>
      <c r="B8" s="222" t="s">
        <v>7</v>
      </c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7"/>
      <c r="Q8" s="1">
        <v>1594</v>
      </c>
      <c r="R8" s="170"/>
      <c r="S8" s="171"/>
      <c r="T8" s="2">
        <v>1026</v>
      </c>
      <c r="U8" s="170"/>
      <c r="V8" s="171"/>
      <c r="W8" s="171"/>
      <c r="X8" s="1">
        <v>1595</v>
      </c>
      <c r="Y8" s="170"/>
      <c r="Z8" s="171"/>
      <c r="AA8" s="1">
        <v>1027</v>
      </c>
      <c r="AB8" s="170"/>
      <c r="AC8" s="171"/>
      <c r="AD8" s="1">
        <v>105</v>
      </c>
      <c r="AE8" s="170"/>
      <c r="AF8" s="171"/>
      <c r="AG8" s="171"/>
      <c r="AH8" s="171"/>
      <c r="AI8" s="4" t="s">
        <v>6</v>
      </c>
    </row>
    <row r="9" spans="1:35" x14ac:dyDescent="0.15">
      <c r="A9" s="29">
        <v>3</v>
      </c>
      <c r="B9" s="222" t="s">
        <v>8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7"/>
      <c r="AD9" s="1">
        <v>106</v>
      </c>
      <c r="AE9" s="170"/>
      <c r="AF9" s="171"/>
      <c r="AG9" s="171"/>
      <c r="AH9" s="171"/>
      <c r="AI9" s="4" t="s">
        <v>6</v>
      </c>
    </row>
    <row r="10" spans="1:35" x14ac:dyDescent="0.15">
      <c r="A10" s="29">
        <v>4</v>
      </c>
      <c r="B10" s="222" t="s">
        <v>9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7"/>
      <c r="AA10" s="2">
        <v>603</v>
      </c>
      <c r="AB10" s="284"/>
      <c r="AC10" s="285"/>
      <c r="AD10" s="1">
        <v>108</v>
      </c>
      <c r="AE10" s="170"/>
      <c r="AF10" s="171"/>
      <c r="AG10" s="171"/>
      <c r="AH10" s="171"/>
      <c r="AI10" s="4" t="s">
        <v>6</v>
      </c>
    </row>
    <row r="11" spans="1:35" ht="25.5" customHeight="1" x14ac:dyDescent="0.15">
      <c r="A11" s="327">
        <v>5</v>
      </c>
      <c r="B11" s="246" t="s">
        <v>158</v>
      </c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7"/>
      <c r="Q11" s="1">
        <v>1721</v>
      </c>
      <c r="R11" s="170"/>
      <c r="S11" s="245"/>
      <c r="T11" s="2">
        <v>1722</v>
      </c>
      <c r="U11" s="170"/>
      <c r="V11" s="171"/>
      <c r="W11" s="245"/>
      <c r="X11" s="1">
        <v>1596</v>
      </c>
      <c r="Y11" s="170"/>
      <c r="Z11" s="245"/>
      <c r="AA11" s="2">
        <v>954</v>
      </c>
      <c r="AB11" s="170"/>
      <c r="AC11" s="245"/>
      <c r="AD11" s="1">
        <v>955</v>
      </c>
      <c r="AE11" s="170"/>
      <c r="AF11" s="171"/>
      <c r="AG11" s="171"/>
      <c r="AH11" s="245"/>
      <c r="AI11" s="4" t="s">
        <v>6</v>
      </c>
    </row>
    <row r="12" spans="1:35" ht="24" customHeight="1" x14ac:dyDescent="0.15">
      <c r="A12" s="328"/>
      <c r="B12" s="276" t="s">
        <v>159</v>
      </c>
      <c r="C12" s="250"/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50"/>
      <c r="O12" s="250"/>
      <c r="P12" s="250"/>
      <c r="Q12" s="250"/>
      <c r="R12" s="250"/>
      <c r="S12" s="250"/>
      <c r="T12" s="250"/>
      <c r="U12" s="250"/>
      <c r="V12" s="250"/>
      <c r="W12" s="250"/>
      <c r="X12" s="250"/>
      <c r="Y12" s="250"/>
      <c r="Z12" s="251"/>
      <c r="AA12" s="2">
        <v>1848</v>
      </c>
      <c r="AB12" s="284"/>
      <c r="AC12" s="285"/>
      <c r="AD12" s="1">
        <v>1849</v>
      </c>
      <c r="AE12" s="170"/>
      <c r="AF12" s="171"/>
      <c r="AG12" s="171"/>
      <c r="AH12" s="171"/>
      <c r="AI12" s="4" t="s">
        <v>6</v>
      </c>
    </row>
    <row r="13" spans="1:35" ht="20.5" customHeight="1" x14ac:dyDescent="0.15">
      <c r="A13" s="328"/>
      <c r="B13" s="276" t="s">
        <v>160</v>
      </c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9"/>
      <c r="X13" s="2">
        <v>1850</v>
      </c>
      <c r="Y13" s="284"/>
      <c r="Z13" s="285"/>
      <c r="AA13" s="2">
        <v>1851</v>
      </c>
      <c r="AB13" s="284"/>
      <c r="AC13" s="285"/>
      <c r="AD13" s="1">
        <v>1852</v>
      </c>
      <c r="AE13" s="170"/>
      <c r="AF13" s="171"/>
      <c r="AG13" s="171"/>
      <c r="AH13" s="171"/>
      <c r="AI13" s="4" t="s">
        <v>6</v>
      </c>
    </row>
    <row r="14" spans="1:35" ht="24" customHeight="1" x14ac:dyDescent="0.15">
      <c r="A14" s="328"/>
      <c r="B14" s="276" t="s">
        <v>161</v>
      </c>
      <c r="C14" s="250"/>
      <c r="D14" s="250"/>
      <c r="E14" s="250"/>
      <c r="F14" s="250"/>
      <c r="G14" s="250"/>
      <c r="H14" s="250"/>
      <c r="I14" s="250"/>
      <c r="J14" s="250"/>
      <c r="K14" s="250"/>
      <c r="L14" s="250"/>
      <c r="M14" s="250"/>
      <c r="N14" s="250"/>
      <c r="O14" s="250"/>
      <c r="P14" s="251"/>
      <c r="Q14" s="1">
        <v>1853</v>
      </c>
      <c r="R14" s="170"/>
      <c r="S14" s="171"/>
      <c r="T14" s="2">
        <v>1854</v>
      </c>
      <c r="U14" s="170"/>
      <c r="V14" s="171"/>
      <c r="W14" s="171"/>
      <c r="X14" s="1">
        <v>1855</v>
      </c>
      <c r="Y14" s="170"/>
      <c r="Z14" s="171"/>
      <c r="AA14" s="1">
        <v>1856</v>
      </c>
      <c r="AB14" s="170"/>
      <c r="AC14" s="171"/>
      <c r="AD14" s="1">
        <v>1857</v>
      </c>
      <c r="AE14" s="170"/>
      <c r="AF14" s="171"/>
      <c r="AG14" s="171"/>
      <c r="AH14" s="171"/>
      <c r="AI14" s="4" t="s">
        <v>6</v>
      </c>
    </row>
    <row r="15" spans="1:35" ht="20.5" customHeight="1" x14ac:dyDescent="0.15">
      <c r="A15" s="328"/>
      <c r="B15" s="276" t="s">
        <v>162</v>
      </c>
      <c r="C15" s="250"/>
      <c r="D15" s="250"/>
      <c r="E15" s="250"/>
      <c r="F15" s="250"/>
      <c r="G15" s="250"/>
      <c r="H15" s="250"/>
      <c r="I15" s="250"/>
      <c r="J15" s="250"/>
      <c r="K15" s="250"/>
      <c r="L15" s="250"/>
      <c r="M15" s="250"/>
      <c r="N15" s="250"/>
      <c r="O15" s="250"/>
      <c r="P15" s="251"/>
      <c r="Q15" s="1">
        <v>1858</v>
      </c>
      <c r="R15" s="170"/>
      <c r="S15" s="171"/>
      <c r="T15" s="2">
        <v>1859</v>
      </c>
      <c r="U15" s="170"/>
      <c r="V15" s="171"/>
      <c r="W15" s="171"/>
      <c r="X15" s="1">
        <v>1860</v>
      </c>
      <c r="Y15" s="170"/>
      <c r="Z15" s="171"/>
      <c r="AA15" s="1">
        <v>1861</v>
      </c>
      <c r="AB15" s="170"/>
      <c r="AC15" s="171"/>
      <c r="AD15" s="1">
        <v>1862</v>
      </c>
      <c r="AE15" s="170"/>
      <c r="AF15" s="171"/>
      <c r="AG15" s="171"/>
      <c r="AH15" s="171"/>
      <c r="AI15" s="4" t="s">
        <v>6</v>
      </c>
    </row>
    <row r="16" spans="1:35" ht="20.5" customHeight="1" x14ac:dyDescent="0.15">
      <c r="A16" s="328"/>
      <c r="B16" s="276" t="s">
        <v>173</v>
      </c>
      <c r="C16" s="250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0"/>
      <c r="O16" s="250"/>
      <c r="P16" s="250"/>
      <c r="Q16" s="250"/>
      <c r="R16" s="250"/>
      <c r="S16" s="250"/>
      <c r="T16" s="250"/>
      <c r="U16" s="250"/>
      <c r="V16" s="250"/>
      <c r="W16" s="250"/>
      <c r="X16" s="250"/>
      <c r="Y16" s="250"/>
      <c r="Z16" s="251"/>
      <c r="AA16" s="2">
        <v>1872</v>
      </c>
      <c r="AB16" s="284"/>
      <c r="AC16" s="285"/>
      <c r="AD16" s="1">
        <v>1873</v>
      </c>
      <c r="AE16" s="170"/>
      <c r="AF16" s="171"/>
      <c r="AG16" s="171"/>
      <c r="AH16" s="171"/>
      <c r="AI16" s="4" t="s">
        <v>6</v>
      </c>
    </row>
    <row r="17" spans="1:35" ht="20.5" customHeight="1" x14ac:dyDescent="0.15">
      <c r="A17" s="329"/>
      <c r="B17" s="276" t="s">
        <v>163</v>
      </c>
      <c r="C17" s="288"/>
      <c r="D17" s="288"/>
      <c r="E17" s="288"/>
      <c r="F17" s="288"/>
      <c r="G17" s="288"/>
      <c r="H17" s="288"/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288"/>
      <c r="T17" s="288"/>
      <c r="U17" s="288"/>
      <c r="V17" s="288"/>
      <c r="W17" s="289"/>
      <c r="X17" s="106">
        <v>1863</v>
      </c>
      <c r="Y17" s="290"/>
      <c r="Z17" s="291"/>
      <c r="AA17" s="2">
        <v>1864</v>
      </c>
      <c r="AB17" s="284"/>
      <c r="AC17" s="285"/>
      <c r="AD17" s="1">
        <v>1865</v>
      </c>
      <c r="AE17" s="170"/>
      <c r="AF17" s="171"/>
      <c r="AG17" s="171"/>
      <c r="AH17" s="171"/>
      <c r="AI17" s="4" t="s">
        <v>6</v>
      </c>
    </row>
    <row r="18" spans="1:35" x14ac:dyDescent="0.15">
      <c r="A18" s="29">
        <v>6</v>
      </c>
      <c r="B18" s="222" t="s">
        <v>10</v>
      </c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7"/>
      <c r="Q18" s="1">
        <v>1597</v>
      </c>
      <c r="R18" s="170"/>
      <c r="S18" s="171"/>
      <c r="T18" s="2">
        <v>1598</v>
      </c>
      <c r="U18" s="170"/>
      <c r="V18" s="171"/>
      <c r="W18" s="171"/>
      <c r="X18" s="1">
        <v>1599</v>
      </c>
      <c r="Y18" s="170"/>
      <c r="Z18" s="171"/>
      <c r="AA18" s="1">
        <v>1631</v>
      </c>
      <c r="AB18" s="170"/>
      <c r="AC18" s="171"/>
      <c r="AD18" s="1">
        <v>1632</v>
      </c>
      <c r="AE18" s="170"/>
      <c r="AF18" s="171"/>
      <c r="AG18" s="171"/>
      <c r="AH18" s="171"/>
      <c r="AI18" s="4" t="s">
        <v>6</v>
      </c>
    </row>
    <row r="19" spans="1:35" x14ac:dyDescent="0.15">
      <c r="A19" s="99">
        <v>7</v>
      </c>
      <c r="B19" s="279" t="s">
        <v>11</v>
      </c>
      <c r="C19" s="280"/>
      <c r="D19" s="280"/>
      <c r="E19" s="280"/>
      <c r="F19" s="280"/>
      <c r="G19" s="280"/>
      <c r="H19" s="280"/>
      <c r="I19" s="280"/>
      <c r="J19" s="280"/>
      <c r="K19" s="280"/>
      <c r="L19" s="280"/>
      <c r="M19" s="280"/>
      <c r="N19" s="280"/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80"/>
      <c r="AB19" s="280"/>
      <c r="AC19" s="281"/>
      <c r="AD19" s="100">
        <v>110</v>
      </c>
      <c r="AE19" s="282">
        <f>+W183</f>
        <v>15638772.800000001</v>
      </c>
      <c r="AF19" s="283"/>
      <c r="AG19" s="283"/>
      <c r="AH19" s="283"/>
      <c r="AI19" s="101" t="s">
        <v>6</v>
      </c>
    </row>
    <row r="20" spans="1:35" ht="24.75" customHeight="1" x14ac:dyDescent="0.15">
      <c r="A20" s="327">
        <v>8</v>
      </c>
      <c r="B20" s="246" t="s">
        <v>174</v>
      </c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247"/>
      <c r="U20" s="247"/>
      <c r="V20" s="247"/>
      <c r="W20" s="247"/>
      <c r="X20" s="247"/>
      <c r="Y20" s="247"/>
      <c r="Z20" s="248"/>
      <c r="AA20" s="2">
        <v>605</v>
      </c>
      <c r="AB20" s="170"/>
      <c r="AC20" s="171"/>
      <c r="AD20" s="1">
        <v>155</v>
      </c>
      <c r="AE20" s="170"/>
      <c r="AF20" s="171"/>
      <c r="AG20" s="171"/>
      <c r="AH20" s="171"/>
      <c r="AI20" s="4" t="s">
        <v>6</v>
      </c>
    </row>
    <row r="21" spans="1:35" x14ac:dyDescent="0.15">
      <c r="A21" s="328"/>
      <c r="B21" s="276" t="s">
        <v>164</v>
      </c>
      <c r="C21" s="277"/>
      <c r="D21" s="277"/>
      <c r="E21" s="277"/>
      <c r="F21" s="277"/>
      <c r="G21" s="277"/>
      <c r="H21" s="277"/>
      <c r="I21" s="277"/>
      <c r="J21" s="277"/>
      <c r="K21" s="277"/>
      <c r="L21" s="277"/>
      <c r="M21" s="277"/>
      <c r="N21" s="277"/>
      <c r="O21" s="277"/>
      <c r="P21" s="277"/>
      <c r="Q21" s="277"/>
      <c r="R21" s="277"/>
      <c r="S21" s="277"/>
      <c r="T21" s="277"/>
      <c r="U21" s="277"/>
      <c r="V21" s="277"/>
      <c r="W21" s="277"/>
      <c r="X21" s="277"/>
      <c r="Y21" s="277"/>
      <c r="Z21" s="278"/>
      <c r="AA21" s="106">
        <v>1866</v>
      </c>
      <c r="AB21" s="330"/>
      <c r="AC21" s="331"/>
      <c r="AD21" s="1">
        <v>1867</v>
      </c>
      <c r="AE21" s="170"/>
      <c r="AF21" s="171"/>
      <c r="AG21" s="171"/>
      <c r="AH21" s="171"/>
      <c r="AI21" s="4" t="s">
        <v>6</v>
      </c>
    </row>
    <row r="22" spans="1:35" ht="25.5" customHeight="1" x14ac:dyDescent="0.15">
      <c r="A22" s="328"/>
      <c r="B22" s="276" t="s">
        <v>165</v>
      </c>
      <c r="C22" s="277"/>
      <c r="D22" s="277"/>
      <c r="E22" s="277"/>
      <c r="F22" s="277"/>
      <c r="G22" s="277"/>
      <c r="H22" s="277"/>
      <c r="I22" s="277"/>
      <c r="J22" s="277"/>
      <c r="K22" s="277"/>
      <c r="L22" s="277"/>
      <c r="M22" s="277"/>
      <c r="N22" s="277"/>
      <c r="O22" s="277"/>
      <c r="P22" s="277"/>
      <c r="Q22" s="277"/>
      <c r="R22" s="277"/>
      <c r="S22" s="277"/>
      <c r="T22" s="277"/>
      <c r="U22" s="277"/>
      <c r="V22" s="277"/>
      <c r="W22" s="277"/>
      <c r="X22" s="277"/>
      <c r="Y22" s="277"/>
      <c r="Z22" s="278"/>
      <c r="AA22" s="106">
        <v>1868</v>
      </c>
      <c r="AB22" s="330"/>
      <c r="AC22" s="331"/>
      <c r="AD22" s="1">
        <v>1869</v>
      </c>
      <c r="AE22" s="170"/>
      <c r="AF22" s="171"/>
      <c r="AG22" s="171"/>
      <c r="AH22" s="171"/>
      <c r="AI22" s="4" t="s">
        <v>6</v>
      </c>
    </row>
    <row r="23" spans="1:35" x14ac:dyDescent="0.15">
      <c r="A23" s="329"/>
      <c r="B23" s="276" t="s">
        <v>166</v>
      </c>
      <c r="C23" s="250"/>
      <c r="D23" s="250"/>
      <c r="E23" s="250"/>
      <c r="F23" s="250"/>
      <c r="G23" s="250"/>
      <c r="H23" s="250"/>
      <c r="I23" s="250"/>
      <c r="J23" s="250"/>
      <c r="K23" s="250"/>
      <c r="L23" s="250"/>
      <c r="M23" s="250"/>
      <c r="N23" s="250"/>
      <c r="O23" s="250"/>
      <c r="P23" s="250"/>
      <c r="Q23" s="250"/>
      <c r="R23" s="250"/>
      <c r="S23" s="250"/>
      <c r="T23" s="250"/>
      <c r="U23" s="250"/>
      <c r="V23" s="250"/>
      <c r="W23" s="250"/>
      <c r="X23" s="250"/>
      <c r="Y23" s="250"/>
      <c r="Z23" s="250"/>
      <c r="AA23" s="250"/>
      <c r="AB23" s="250"/>
      <c r="AC23" s="251"/>
      <c r="AD23" s="1">
        <v>1871</v>
      </c>
      <c r="AE23" s="170"/>
      <c r="AF23" s="171"/>
      <c r="AG23" s="171"/>
      <c r="AH23" s="171"/>
      <c r="AI23" s="4" t="s">
        <v>6</v>
      </c>
    </row>
    <row r="24" spans="1:35" x14ac:dyDescent="0.15">
      <c r="A24" s="327">
        <v>9</v>
      </c>
      <c r="B24" s="222" t="s">
        <v>12</v>
      </c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7"/>
      <c r="Q24" s="1">
        <v>1633</v>
      </c>
      <c r="R24" s="170"/>
      <c r="S24" s="171"/>
      <c r="T24" s="2">
        <v>1105</v>
      </c>
      <c r="U24" s="170"/>
      <c r="V24" s="171"/>
      <c r="W24" s="171"/>
      <c r="X24" s="1">
        <v>1634</v>
      </c>
      <c r="Y24" s="170"/>
      <c r="Z24" s="171"/>
      <c r="AA24" s="2">
        <v>606</v>
      </c>
      <c r="AB24" s="170"/>
      <c r="AC24" s="171"/>
      <c r="AD24" s="1">
        <v>152</v>
      </c>
      <c r="AE24" s="170"/>
      <c r="AF24" s="171"/>
      <c r="AG24" s="171"/>
      <c r="AH24" s="171"/>
      <c r="AI24" s="4" t="s">
        <v>6</v>
      </c>
    </row>
    <row r="25" spans="1:35" ht="25.5" customHeight="1" x14ac:dyDescent="0.15">
      <c r="A25" s="328"/>
      <c r="B25" s="276" t="s">
        <v>167</v>
      </c>
      <c r="C25" s="250"/>
      <c r="D25" s="250"/>
      <c r="E25" s="250"/>
      <c r="F25" s="250"/>
      <c r="G25" s="250"/>
      <c r="H25" s="250"/>
      <c r="I25" s="250"/>
      <c r="J25" s="250"/>
      <c r="K25" s="250"/>
      <c r="L25" s="250"/>
      <c r="M25" s="250"/>
      <c r="N25" s="250"/>
      <c r="O25" s="250"/>
      <c r="P25" s="251"/>
      <c r="Q25" s="107">
        <v>1874</v>
      </c>
      <c r="R25" s="330"/>
      <c r="S25" s="331"/>
      <c r="T25" s="106">
        <v>1875</v>
      </c>
      <c r="U25" s="330"/>
      <c r="V25" s="331"/>
      <c r="W25" s="331"/>
      <c r="X25" s="107">
        <v>1876</v>
      </c>
      <c r="Y25" s="330"/>
      <c r="Z25" s="331"/>
      <c r="AA25" s="106">
        <v>1877</v>
      </c>
      <c r="AB25" s="330"/>
      <c r="AC25" s="331"/>
      <c r="AD25" s="1">
        <v>1878</v>
      </c>
      <c r="AE25" s="170"/>
      <c r="AF25" s="171"/>
      <c r="AG25" s="171"/>
      <c r="AH25" s="171"/>
      <c r="AI25" s="4" t="s">
        <v>6</v>
      </c>
    </row>
    <row r="26" spans="1:35" x14ac:dyDescent="0.15">
      <c r="A26" s="328"/>
      <c r="B26" s="276" t="s">
        <v>168</v>
      </c>
      <c r="C26" s="250"/>
      <c r="D26" s="250"/>
      <c r="E26" s="250"/>
      <c r="F26" s="250"/>
      <c r="G26" s="250"/>
      <c r="H26" s="250"/>
      <c r="I26" s="250"/>
      <c r="J26" s="250"/>
      <c r="K26" s="250"/>
      <c r="L26" s="250"/>
      <c r="M26" s="250"/>
      <c r="N26" s="250"/>
      <c r="O26" s="250"/>
      <c r="P26" s="251"/>
      <c r="Q26" s="107">
        <v>1879</v>
      </c>
      <c r="R26" s="330"/>
      <c r="S26" s="331"/>
      <c r="T26" s="106">
        <v>1880</v>
      </c>
      <c r="U26" s="330"/>
      <c r="V26" s="331"/>
      <c r="W26" s="331"/>
      <c r="X26" s="107">
        <v>1881</v>
      </c>
      <c r="Y26" s="330"/>
      <c r="Z26" s="331"/>
      <c r="AA26" s="106">
        <v>1882</v>
      </c>
      <c r="AB26" s="330"/>
      <c r="AC26" s="331"/>
      <c r="AD26" s="1">
        <v>1883</v>
      </c>
      <c r="AE26" s="170"/>
      <c r="AF26" s="171"/>
      <c r="AG26" s="171"/>
      <c r="AH26" s="171"/>
      <c r="AI26" s="4" t="s">
        <v>6</v>
      </c>
    </row>
    <row r="27" spans="1:35" x14ac:dyDescent="0.15">
      <c r="A27" s="328"/>
      <c r="B27" s="276" t="s">
        <v>169</v>
      </c>
      <c r="C27" s="250"/>
      <c r="D27" s="250"/>
      <c r="E27" s="250"/>
      <c r="F27" s="250"/>
      <c r="G27" s="250"/>
      <c r="H27" s="250"/>
      <c r="I27" s="250"/>
      <c r="J27" s="250"/>
      <c r="K27" s="250"/>
      <c r="L27" s="250"/>
      <c r="M27" s="250"/>
      <c r="N27" s="250"/>
      <c r="O27" s="250"/>
      <c r="P27" s="250"/>
      <c r="Q27" s="250"/>
      <c r="R27" s="250"/>
      <c r="S27" s="250"/>
      <c r="T27" s="250"/>
      <c r="U27" s="250"/>
      <c r="V27" s="250"/>
      <c r="W27" s="250"/>
      <c r="X27" s="250"/>
      <c r="Y27" s="250"/>
      <c r="Z27" s="250"/>
      <c r="AA27" s="250"/>
      <c r="AB27" s="250"/>
      <c r="AC27" s="251"/>
      <c r="AD27" s="1">
        <v>1884</v>
      </c>
      <c r="AE27" s="170"/>
      <c r="AF27" s="171"/>
      <c r="AG27" s="171"/>
      <c r="AH27" s="171"/>
      <c r="AI27" s="4" t="s">
        <v>6</v>
      </c>
    </row>
    <row r="28" spans="1:35" x14ac:dyDescent="0.15">
      <c r="A28" s="329"/>
      <c r="B28" s="276" t="s">
        <v>170</v>
      </c>
      <c r="C28" s="250"/>
      <c r="D28" s="250"/>
      <c r="E28" s="250"/>
      <c r="F28" s="250"/>
      <c r="G28" s="250"/>
      <c r="H28" s="250"/>
      <c r="I28" s="250"/>
      <c r="J28" s="250"/>
      <c r="K28" s="250"/>
      <c r="L28" s="250"/>
      <c r="M28" s="250"/>
      <c r="N28" s="250"/>
      <c r="O28" s="250"/>
      <c r="P28" s="251"/>
      <c r="Q28" s="107">
        <v>1885</v>
      </c>
      <c r="R28" s="330"/>
      <c r="S28" s="331"/>
      <c r="T28" s="106">
        <v>1886</v>
      </c>
      <c r="U28" s="330"/>
      <c r="V28" s="331"/>
      <c r="W28" s="331"/>
      <c r="X28" s="107">
        <v>1887</v>
      </c>
      <c r="Y28" s="330"/>
      <c r="Z28" s="331"/>
      <c r="AA28" s="106">
        <v>1888</v>
      </c>
      <c r="AB28" s="330"/>
      <c r="AC28" s="331"/>
      <c r="AD28" s="1">
        <v>1889</v>
      </c>
      <c r="AE28" s="170"/>
      <c r="AF28" s="171"/>
      <c r="AG28" s="171"/>
      <c r="AH28" s="171"/>
      <c r="AI28" s="4" t="s">
        <v>6</v>
      </c>
    </row>
    <row r="29" spans="1:35" x14ac:dyDescent="0.15">
      <c r="A29" s="29">
        <v>10</v>
      </c>
      <c r="B29" s="222" t="s">
        <v>13</v>
      </c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7"/>
      <c r="X29" s="1">
        <v>1635</v>
      </c>
      <c r="Y29" s="170"/>
      <c r="Z29" s="171"/>
      <c r="AA29" s="2">
        <v>1031</v>
      </c>
      <c r="AB29" s="170"/>
      <c r="AC29" s="171"/>
      <c r="AD29" s="1">
        <v>1032</v>
      </c>
      <c r="AE29" s="170"/>
      <c r="AF29" s="171"/>
      <c r="AG29" s="171"/>
      <c r="AH29" s="171"/>
      <c r="AI29" s="4" t="s">
        <v>6</v>
      </c>
    </row>
    <row r="30" spans="1:35" ht="12.75" customHeight="1" x14ac:dyDescent="0.15">
      <c r="A30" s="29">
        <v>11</v>
      </c>
      <c r="B30" s="276" t="s">
        <v>171</v>
      </c>
      <c r="C30" s="277"/>
      <c r="D30" s="277"/>
      <c r="E30" s="277"/>
      <c r="F30" s="277"/>
      <c r="G30" s="277"/>
      <c r="H30" s="277"/>
      <c r="I30" s="277"/>
      <c r="J30" s="277"/>
      <c r="K30" s="277"/>
      <c r="L30" s="277"/>
      <c r="M30" s="277"/>
      <c r="N30" s="277"/>
      <c r="O30" s="277"/>
      <c r="P30" s="277"/>
      <c r="Q30" s="277"/>
      <c r="R30" s="277"/>
      <c r="S30" s="277"/>
      <c r="T30" s="277"/>
      <c r="U30" s="277"/>
      <c r="V30" s="277"/>
      <c r="W30" s="277"/>
      <c r="X30" s="277"/>
      <c r="Y30" s="277"/>
      <c r="Z30" s="278"/>
      <c r="AA30" s="2">
        <v>1890</v>
      </c>
      <c r="AB30" s="170"/>
      <c r="AC30" s="171"/>
      <c r="AD30" s="1">
        <v>1891</v>
      </c>
      <c r="AE30" s="170"/>
      <c r="AF30" s="171"/>
      <c r="AG30" s="171"/>
      <c r="AH30" s="171"/>
      <c r="AI30" s="4" t="s">
        <v>6</v>
      </c>
    </row>
    <row r="31" spans="1:35" ht="12.75" customHeight="1" x14ac:dyDescent="0.15">
      <c r="A31" s="29">
        <v>12</v>
      </c>
      <c r="B31" s="222" t="s">
        <v>14</v>
      </c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7"/>
      <c r="AA31" s="106">
        <v>1914</v>
      </c>
      <c r="AB31" s="170"/>
      <c r="AC31" s="171"/>
      <c r="AD31" s="1">
        <v>1104</v>
      </c>
      <c r="AE31" s="170"/>
      <c r="AF31" s="171"/>
      <c r="AG31" s="171"/>
      <c r="AH31" s="171"/>
      <c r="AI31" s="4" t="s">
        <v>6</v>
      </c>
    </row>
    <row r="32" spans="1:35" ht="20.5" customHeight="1" x14ac:dyDescent="0.15">
      <c r="A32" s="29">
        <v>13</v>
      </c>
      <c r="B32" s="222" t="s">
        <v>15</v>
      </c>
      <c r="C32" s="136"/>
      <c r="D32" s="136"/>
      <c r="E32" s="136"/>
      <c r="F32" s="136"/>
      <c r="G32" s="136"/>
      <c r="H32" s="136"/>
      <c r="I32" s="136"/>
      <c r="J32" s="136"/>
      <c r="K32" s="137"/>
      <c r="L32" s="5">
        <v>1098</v>
      </c>
      <c r="M32" s="170"/>
      <c r="N32" s="171"/>
      <c r="O32" s="171"/>
      <c r="P32" s="171"/>
      <c r="Q32" s="246" t="s">
        <v>145</v>
      </c>
      <c r="R32" s="247"/>
      <c r="S32" s="247"/>
      <c r="T32" s="247"/>
      <c r="U32" s="247"/>
      <c r="V32" s="247"/>
      <c r="W32" s="248"/>
      <c r="X32" s="1">
        <v>1030</v>
      </c>
      <c r="Y32" s="170"/>
      <c r="Z32" s="171"/>
      <c r="AA32" s="171"/>
      <c r="AB32" s="171"/>
      <c r="AC32" s="245"/>
      <c r="AD32" s="1">
        <v>161</v>
      </c>
      <c r="AE32" s="170">
        <f>M32+Y32</f>
        <v>0</v>
      </c>
      <c r="AF32" s="171"/>
      <c r="AG32" s="171"/>
      <c r="AH32" s="171"/>
      <c r="AI32" s="4" t="s">
        <v>6</v>
      </c>
    </row>
    <row r="33" spans="1:35" ht="23.5" customHeight="1" x14ac:dyDescent="0.15">
      <c r="A33" s="31">
        <v>14</v>
      </c>
      <c r="B33" s="259" t="s">
        <v>16</v>
      </c>
      <c r="C33" s="260"/>
      <c r="D33" s="260"/>
      <c r="E33" s="260"/>
      <c r="F33" s="260"/>
      <c r="G33" s="260"/>
      <c r="H33" s="260"/>
      <c r="I33" s="260"/>
      <c r="J33" s="260"/>
      <c r="K33" s="261"/>
      <c r="L33" s="6">
        <v>159</v>
      </c>
      <c r="M33" s="170">
        <f>R7+R8+U7+U8+Y7+Y8+AB7+AB8+R24+U24+Y24+AB24</f>
        <v>0</v>
      </c>
      <c r="N33" s="171"/>
      <c r="O33" s="171"/>
      <c r="P33" s="171"/>
      <c r="Q33" s="273" t="s">
        <v>146</v>
      </c>
      <c r="R33" s="274"/>
      <c r="S33" s="274"/>
      <c r="T33" s="274"/>
      <c r="U33" s="274"/>
      <c r="V33" s="274"/>
      <c r="W33" s="275"/>
      <c r="X33" s="7">
        <v>748</v>
      </c>
      <c r="Y33" s="170"/>
      <c r="Z33" s="171"/>
      <c r="AA33" s="171"/>
      <c r="AB33" s="171"/>
      <c r="AC33" s="245"/>
      <c r="AD33" s="7">
        <v>749</v>
      </c>
      <c r="AE33" s="170">
        <f>M33+Y33</f>
        <v>0</v>
      </c>
      <c r="AF33" s="171"/>
      <c r="AG33" s="171"/>
      <c r="AH33" s="171"/>
      <c r="AI33" s="8" t="s">
        <v>6</v>
      </c>
    </row>
    <row r="34" spans="1:35" x14ac:dyDescent="0.15">
      <c r="A34" s="208" t="s">
        <v>101</v>
      </c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09"/>
      <c r="V34" s="209"/>
      <c r="W34" s="209"/>
      <c r="X34" s="209"/>
      <c r="Y34" s="209"/>
      <c r="Z34" s="209"/>
      <c r="AA34" s="209"/>
      <c r="AB34" s="209"/>
      <c r="AC34" s="209"/>
      <c r="AD34" s="209"/>
      <c r="AE34" s="209"/>
      <c r="AF34" s="209"/>
      <c r="AG34" s="209"/>
      <c r="AH34" s="209"/>
      <c r="AI34" s="210"/>
    </row>
    <row r="35" spans="1:35" x14ac:dyDescent="0.15">
      <c r="A35" s="270" t="s">
        <v>102</v>
      </c>
      <c r="B35" s="271"/>
      <c r="C35" s="271"/>
      <c r="D35" s="271"/>
      <c r="E35" s="271"/>
      <c r="F35" s="271"/>
      <c r="G35" s="271"/>
      <c r="H35" s="271"/>
      <c r="I35" s="271"/>
      <c r="J35" s="271"/>
      <c r="K35" s="271"/>
      <c r="L35" s="271"/>
      <c r="M35" s="271"/>
      <c r="N35" s="271"/>
      <c r="O35" s="271"/>
      <c r="P35" s="271"/>
      <c r="Q35" s="271"/>
      <c r="R35" s="271"/>
      <c r="S35" s="271"/>
      <c r="T35" s="271"/>
      <c r="U35" s="271"/>
      <c r="V35" s="271"/>
      <c r="W35" s="271"/>
      <c r="X35" s="271"/>
      <c r="Y35" s="271"/>
      <c r="Z35" s="271"/>
      <c r="AA35" s="271"/>
      <c r="AB35" s="271"/>
      <c r="AC35" s="271"/>
      <c r="AD35" s="271"/>
      <c r="AE35" s="271"/>
      <c r="AF35" s="271"/>
      <c r="AG35" s="271"/>
      <c r="AH35" s="271"/>
      <c r="AI35" s="272"/>
    </row>
    <row r="36" spans="1:35" ht="24" customHeight="1" x14ac:dyDescent="0.15">
      <c r="A36" s="29">
        <v>15</v>
      </c>
      <c r="B36" s="246" t="s">
        <v>175</v>
      </c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6"/>
      <c r="AC36" s="137"/>
      <c r="AD36" s="1">
        <v>166</v>
      </c>
      <c r="AE36" s="170"/>
      <c r="AF36" s="171"/>
      <c r="AG36" s="171"/>
      <c r="AH36" s="171"/>
      <c r="AI36" s="3" t="s">
        <v>17</v>
      </c>
    </row>
    <row r="37" spans="1:35" ht="12.75" customHeight="1" x14ac:dyDescent="0.15">
      <c r="A37" s="29">
        <v>16</v>
      </c>
      <c r="B37" s="276" t="s">
        <v>176</v>
      </c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250"/>
      <c r="Y37" s="250"/>
      <c r="Z37" s="250"/>
      <c r="AA37" s="250"/>
      <c r="AB37" s="250"/>
      <c r="AC37" s="251"/>
      <c r="AD37" s="1">
        <v>907</v>
      </c>
      <c r="AE37" s="170"/>
      <c r="AF37" s="171"/>
      <c r="AG37" s="171"/>
      <c r="AH37" s="171"/>
      <c r="AI37" s="3" t="s">
        <v>17</v>
      </c>
    </row>
    <row r="38" spans="1:35" x14ac:dyDescent="0.15">
      <c r="A38" s="29">
        <v>17</v>
      </c>
      <c r="B38" s="246" t="s">
        <v>177</v>
      </c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  <c r="AC38" s="137"/>
      <c r="AD38" s="1">
        <v>169</v>
      </c>
      <c r="AE38" s="170"/>
      <c r="AF38" s="171"/>
      <c r="AG38" s="171"/>
      <c r="AH38" s="171"/>
      <c r="AI38" s="3" t="s">
        <v>17</v>
      </c>
    </row>
    <row r="39" spans="1:35" x14ac:dyDescent="0.15">
      <c r="A39" s="29">
        <v>18</v>
      </c>
      <c r="B39" s="246" t="s">
        <v>147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6"/>
      <c r="AC39" s="137"/>
      <c r="AD39" s="1">
        <v>1833</v>
      </c>
      <c r="AE39" s="170"/>
      <c r="AF39" s="171"/>
      <c r="AG39" s="171"/>
      <c r="AH39" s="171"/>
      <c r="AI39" s="3" t="s">
        <v>17</v>
      </c>
    </row>
    <row r="40" spans="1:35" x14ac:dyDescent="0.15">
      <c r="A40" s="29">
        <v>19</v>
      </c>
      <c r="B40" s="222" t="s">
        <v>18</v>
      </c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136"/>
      <c r="AB40" s="136"/>
      <c r="AC40" s="137"/>
      <c r="AD40" s="1">
        <v>158</v>
      </c>
      <c r="AE40" s="170">
        <f>SUM(AE7:AH33)-SUM(AE36:AH39)</f>
        <v>15638772.800000001</v>
      </c>
      <c r="AF40" s="171"/>
      <c r="AG40" s="171"/>
      <c r="AH40" s="171"/>
      <c r="AI40" s="3" t="s">
        <v>19</v>
      </c>
    </row>
    <row r="41" spans="1:35" x14ac:dyDescent="0.15">
      <c r="A41" s="29">
        <v>20</v>
      </c>
      <c r="B41" s="222" t="s">
        <v>20</v>
      </c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  <c r="Z41" s="136"/>
      <c r="AA41" s="136"/>
      <c r="AB41" s="136"/>
      <c r="AC41" s="137"/>
      <c r="AD41" s="1">
        <v>111</v>
      </c>
      <c r="AE41" s="170"/>
      <c r="AF41" s="171"/>
      <c r="AG41" s="171"/>
      <c r="AH41" s="171"/>
      <c r="AI41" s="3" t="s">
        <v>17</v>
      </c>
    </row>
    <row r="42" spans="1:35" ht="32.5" customHeight="1" x14ac:dyDescent="0.15">
      <c r="A42" s="30">
        <v>21</v>
      </c>
      <c r="B42" s="222" t="s">
        <v>21</v>
      </c>
      <c r="C42" s="136"/>
      <c r="D42" s="136"/>
      <c r="E42" s="136"/>
      <c r="F42" s="136"/>
      <c r="G42" s="136"/>
      <c r="H42" s="136"/>
      <c r="I42" s="136"/>
      <c r="J42" s="136"/>
      <c r="K42" s="137"/>
      <c r="L42" s="9">
        <v>750</v>
      </c>
      <c r="M42" s="170"/>
      <c r="N42" s="171"/>
      <c r="O42" s="171"/>
      <c r="P42" s="171"/>
      <c r="Q42" s="258" t="s">
        <v>22</v>
      </c>
      <c r="R42" s="247"/>
      <c r="S42" s="247"/>
      <c r="T42" s="247"/>
      <c r="U42" s="247"/>
      <c r="V42" s="247"/>
      <c r="W42" s="248"/>
      <c r="X42" s="10">
        <v>740</v>
      </c>
      <c r="Y42" s="170"/>
      <c r="Z42" s="171"/>
      <c r="AA42" s="171"/>
      <c r="AB42" s="171"/>
      <c r="AC42" s="245"/>
      <c r="AD42" s="10">
        <v>751</v>
      </c>
      <c r="AE42" s="170">
        <f>M42+Y42</f>
        <v>0</v>
      </c>
      <c r="AF42" s="171"/>
      <c r="AG42" s="171"/>
      <c r="AH42" s="171"/>
      <c r="AI42" s="11" t="s">
        <v>17</v>
      </c>
    </row>
    <row r="43" spans="1:35" ht="26" customHeight="1" x14ac:dyDescent="0.15">
      <c r="A43" s="29">
        <v>22</v>
      </c>
      <c r="B43" s="246" t="s">
        <v>144</v>
      </c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  <c r="Z43" s="136"/>
      <c r="AA43" s="136"/>
      <c r="AB43" s="136"/>
      <c r="AC43" s="137"/>
      <c r="AD43" s="1">
        <v>822</v>
      </c>
      <c r="AE43" s="170"/>
      <c r="AF43" s="171"/>
      <c r="AG43" s="171"/>
      <c r="AH43" s="171"/>
      <c r="AI43" s="3" t="s">
        <v>17</v>
      </c>
    </row>
    <row r="44" spans="1:35" ht="26" customHeight="1" x14ac:dyDescent="0.15">
      <c r="A44" s="39">
        <v>23</v>
      </c>
      <c r="B44" s="246" t="s">
        <v>178</v>
      </c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137"/>
      <c r="AD44" s="1">
        <v>765</v>
      </c>
      <c r="AE44" s="170"/>
      <c r="AF44" s="171"/>
      <c r="AG44" s="171"/>
      <c r="AH44" s="171"/>
      <c r="AI44" s="3" t="s">
        <v>17</v>
      </c>
    </row>
    <row r="45" spans="1:35" x14ac:dyDescent="0.15">
      <c r="A45" s="31">
        <v>24</v>
      </c>
      <c r="B45" s="259" t="s">
        <v>23</v>
      </c>
      <c r="C45" s="260"/>
      <c r="D45" s="260"/>
      <c r="E45" s="260"/>
      <c r="F45" s="260"/>
      <c r="G45" s="260"/>
      <c r="H45" s="260"/>
      <c r="I45" s="260"/>
      <c r="J45" s="260"/>
      <c r="K45" s="260"/>
      <c r="L45" s="260"/>
      <c r="M45" s="260"/>
      <c r="N45" s="260"/>
      <c r="O45" s="260"/>
      <c r="P45" s="260"/>
      <c r="Q45" s="260"/>
      <c r="R45" s="260"/>
      <c r="S45" s="260"/>
      <c r="T45" s="260"/>
      <c r="U45" s="260"/>
      <c r="V45" s="260"/>
      <c r="W45" s="260"/>
      <c r="X45" s="260"/>
      <c r="Y45" s="260"/>
      <c r="Z45" s="260"/>
      <c r="AA45" s="260"/>
      <c r="AB45" s="260"/>
      <c r="AC45" s="261"/>
      <c r="AD45" s="7">
        <v>170</v>
      </c>
      <c r="AE45" s="170">
        <f>AE40-AE41-AE42-AE43-AE44</f>
        <v>15638772.800000001</v>
      </c>
      <c r="AF45" s="171"/>
      <c r="AG45" s="171"/>
      <c r="AH45" s="171"/>
      <c r="AI45" s="12" t="s">
        <v>19</v>
      </c>
    </row>
    <row r="46" spans="1:35" x14ac:dyDescent="0.15">
      <c r="A46" s="232" t="s">
        <v>179</v>
      </c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  <c r="V46" s="209"/>
      <c r="W46" s="209"/>
      <c r="X46" s="209"/>
      <c r="Y46" s="209"/>
      <c r="Z46" s="209"/>
      <c r="AA46" s="209"/>
      <c r="AB46" s="209"/>
      <c r="AC46" s="209"/>
      <c r="AD46" s="209"/>
      <c r="AE46" s="209"/>
      <c r="AF46" s="209"/>
      <c r="AG46" s="209"/>
      <c r="AH46" s="209"/>
      <c r="AI46" s="210"/>
    </row>
    <row r="47" spans="1:35" ht="12.75" customHeight="1" x14ac:dyDescent="0.15">
      <c r="A47" s="270" t="s">
        <v>180</v>
      </c>
      <c r="B47" s="271"/>
      <c r="C47" s="271"/>
      <c r="D47" s="271"/>
      <c r="E47" s="271"/>
      <c r="F47" s="271"/>
      <c r="G47" s="271"/>
      <c r="H47" s="271"/>
      <c r="I47" s="271"/>
      <c r="J47" s="271"/>
      <c r="K47" s="271"/>
      <c r="L47" s="271"/>
      <c r="M47" s="271"/>
      <c r="N47" s="271"/>
      <c r="O47" s="271"/>
      <c r="P47" s="271"/>
      <c r="Q47" s="271"/>
      <c r="R47" s="271"/>
      <c r="S47" s="271"/>
      <c r="T47" s="271"/>
      <c r="U47" s="271"/>
      <c r="V47" s="271"/>
      <c r="W47" s="271"/>
      <c r="X47" s="271"/>
      <c r="Y47" s="271"/>
      <c r="Z47" s="271"/>
      <c r="AA47" s="271"/>
      <c r="AB47" s="271"/>
      <c r="AC47" s="271"/>
      <c r="AD47" s="271"/>
      <c r="AE47" s="271"/>
      <c r="AF47" s="271"/>
      <c r="AG47" s="271"/>
      <c r="AH47" s="271"/>
      <c r="AI47" s="272"/>
    </row>
    <row r="48" spans="1:35" ht="15.5" customHeight="1" x14ac:dyDescent="0.15">
      <c r="A48" s="29">
        <v>25</v>
      </c>
      <c r="B48" s="222" t="s">
        <v>24</v>
      </c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  <c r="V48" s="136"/>
      <c r="W48" s="136"/>
      <c r="X48" s="136"/>
      <c r="Y48" s="136"/>
      <c r="Z48" s="136"/>
      <c r="AA48" s="136"/>
      <c r="AB48" s="136"/>
      <c r="AC48" s="137"/>
      <c r="AD48" s="1">
        <v>157</v>
      </c>
      <c r="AE48" s="373">
        <f>IFERROR(ROUND((AE45*LOOKUP(AE45,'IGC 2024'!$B$5:$B$12,'IGC 2024'!$D$5:$D$12))-LOOKUP(AE45,'IGC 2024'!$B$5:$B$12,'IGC 2024'!$E$5:$E$12),0),0)</f>
        <v>189486</v>
      </c>
      <c r="AF48" s="374"/>
      <c r="AG48" s="374"/>
      <c r="AH48" s="374"/>
      <c r="AI48" s="3" t="s">
        <v>6</v>
      </c>
    </row>
    <row r="49" spans="1:35" ht="15.5" customHeight="1" x14ac:dyDescent="0.15">
      <c r="A49" s="29">
        <v>26</v>
      </c>
      <c r="B49" s="222" t="s">
        <v>25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136"/>
      <c r="W49" s="136"/>
      <c r="X49" s="136"/>
      <c r="Y49" s="136"/>
      <c r="Z49" s="136"/>
      <c r="AA49" s="136"/>
      <c r="AB49" s="136"/>
      <c r="AC49" s="137"/>
      <c r="AD49" s="1">
        <v>1017</v>
      </c>
      <c r="AE49" s="170"/>
      <c r="AF49" s="171"/>
      <c r="AG49" s="171"/>
      <c r="AH49" s="171"/>
      <c r="AI49" s="3" t="s">
        <v>6</v>
      </c>
    </row>
    <row r="50" spans="1:35" ht="15.5" customHeight="1" x14ac:dyDescent="0.15">
      <c r="A50" s="29">
        <v>27</v>
      </c>
      <c r="B50" s="222" t="s">
        <v>26</v>
      </c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  <c r="AA50" s="136"/>
      <c r="AB50" s="136"/>
      <c r="AC50" s="137"/>
      <c r="AD50" s="1">
        <v>1033</v>
      </c>
      <c r="AE50" s="170"/>
      <c r="AF50" s="171"/>
      <c r="AG50" s="171"/>
      <c r="AH50" s="171"/>
      <c r="AI50" s="3" t="s">
        <v>6</v>
      </c>
    </row>
    <row r="51" spans="1:35" ht="15.5" customHeight="1" x14ac:dyDescent="0.15">
      <c r="A51" s="29">
        <v>28</v>
      </c>
      <c r="B51" s="222" t="s">
        <v>27</v>
      </c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  <c r="AA51" s="136"/>
      <c r="AB51" s="136"/>
      <c r="AC51" s="137"/>
      <c r="AD51" s="1">
        <v>201</v>
      </c>
      <c r="AE51" s="170"/>
      <c r="AF51" s="171"/>
      <c r="AG51" s="171"/>
      <c r="AH51" s="171"/>
      <c r="AI51" s="3" t="s">
        <v>6</v>
      </c>
    </row>
    <row r="52" spans="1:35" ht="15.5" customHeight="1" x14ac:dyDescent="0.15">
      <c r="A52" s="29">
        <v>29</v>
      </c>
      <c r="B52" s="222" t="s">
        <v>28</v>
      </c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136"/>
      <c r="W52" s="136"/>
      <c r="X52" s="136"/>
      <c r="Y52" s="136"/>
      <c r="Z52" s="136"/>
      <c r="AA52" s="136"/>
      <c r="AB52" s="136"/>
      <c r="AC52" s="137"/>
      <c r="AD52" s="1">
        <v>1035</v>
      </c>
      <c r="AE52" s="170">
        <f>IF(SUM(R7:R18)+SUM(U7:U18)&gt;0,((SUM(R7:R18)+SUM(U7:U18)+R24+U24)*35%),0)</f>
        <v>0</v>
      </c>
      <c r="AF52" s="171"/>
      <c r="AG52" s="171"/>
      <c r="AH52" s="171"/>
      <c r="AI52" s="3" t="s">
        <v>6</v>
      </c>
    </row>
    <row r="53" spans="1:35" ht="15.5" customHeight="1" x14ac:dyDescent="0.15">
      <c r="A53" s="29">
        <v>30</v>
      </c>
      <c r="B53" s="222" t="s">
        <v>29</v>
      </c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  <c r="AA53" s="136"/>
      <c r="AB53" s="136"/>
      <c r="AC53" s="137"/>
      <c r="AD53" s="1">
        <v>910</v>
      </c>
      <c r="AE53" s="170"/>
      <c r="AF53" s="171"/>
      <c r="AG53" s="171"/>
      <c r="AH53" s="171"/>
      <c r="AI53" s="3" t="s">
        <v>6</v>
      </c>
    </row>
    <row r="54" spans="1:35" ht="3" customHeight="1" x14ac:dyDescent="0.15">
      <c r="A54" s="232"/>
      <c r="B54" s="209"/>
      <c r="C54" s="209"/>
      <c r="D54" s="209"/>
      <c r="E54" s="209"/>
      <c r="F54" s="209"/>
      <c r="G54" s="209"/>
      <c r="H54" s="209"/>
      <c r="I54" s="209"/>
      <c r="J54" s="209"/>
      <c r="K54" s="209"/>
      <c r="L54" s="209"/>
      <c r="M54" s="209"/>
      <c r="N54" s="209"/>
      <c r="O54" s="209"/>
      <c r="P54" s="209"/>
      <c r="Q54" s="209"/>
      <c r="R54" s="209"/>
      <c r="S54" s="209"/>
      <c r="T54" s="209"/>
      <c r="U54" s="209"/>
      <c r="V54" s="209"/>
      <c r="W54" s="209"/>
      <c r="X54" s="209"/>
      <c r="Y54" s="209"/>
      <c r="Z54" s="209"/>
      <c r="AA54" s="209"/>
      <c r="AB54" s="209"/>
      <c r="AC54" s="209"/>
      <c r="AD54" s="209"/>
      <c r="AE54" s="209"/>
      <c r="AF54" s="209"/>
      <c r="AG54" s="209"/>
      <c r="AH54" s="209"/>
      <c r="AI54" s="210"/>
    </row>
    <row r="55" spans="1:35" ht="12.75" customHeight="1" x14ac:dyDescent="0.15">
      <c r="A55" s="270" t="s">
        <v>181</v>
      </c>
      <c r="B55" s="271"/>
      <c r="C55" s="271"/>
      <c r="D55" s="271"/>
      <c r="E55" s="271"/>
      <c r="F55" s="271"/>
      <c r="G55" s="271"/>
      <c r="H55" s="271"/>
      <c r="I55" s="271"/>
      <c r="J55" s="271"/>
      <c r="K55" s="271"/>
      <c r="L55" s="271"/>
      <c r="M55" s="271"/>
      <c r="N55" s="271"/>
      <c r="O55" s="271"/>
      <c r="P55" s="271"/>
      <c r="Q55" s="271"/>
      <c r="R55" s="271"/>
      <c r="S55" s="271"/>
      <c r="T55" s="271"/>
      <c r="U55" s="271"/>
      <c r="V55" s="271"/>
      <c r="W55" s="271"/>
      <c r="X55" s="271"/>
      <c r="Y55" s="271"/>
      <c r="Z55" s="271"/>
      <c r="AA55" s="271"/>
      <c r="AB55" s="271"/>
      <c r="AC55" s="271"/>
      <c r="AD55" s="271"/>
      <c r="AE55" s="271"/>
      <c r="AF55" s="271"/>
      <c r="AG55" s="271"/>
      <c r="AH55" s="271"/>
      <c r="AI55" s="272"/>
    </row>
    <row r="56" spans="1:35" ht="15.5" customHeight="1" x14ac:dyDescent="0.15">
      <c r="A56" s="29">
        <v>31</v>
      </c>
      <c r="B56" s="222" t="s">
        <v>30</v>
      </c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  <c r="AA56" s="136"/>
      <c r="AB56" s="136"/>
      <c r="AC56" s="137"/>
      <c r="AD56" s="1">
        <v>1036</v>
      </c>
      <c r="AE56" s="170"/>
      <c r="AF56" s="171"/>
      <c r="AG56" s="171"/>
      <c r="AH56" s="171"/>
      <c r="AI56" s="3" t="s">
        <v>17</v>
      </c>
    </row>
    <row r="57" spans="1:35" ht="15.5" customHeight="1" x14ac:dyDescent="0.15">
      <c r="A57" s="29">
        <f>+A56+1</f>
        <v>32</v>
      </c>
      <c r="B57" s="222" t="s">
        <v>31</v>
      </c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  <c r="Z57" s="136"/>
      <c r="AA57" s="136"/>
      <c r="AB57" s="136"/>
      <c r="AC57" s="137"/>
      <c r="AD57" s="1">
        <v>1101</v>
      </c>
      <c r="AE57" s="170"/>
      <c r="AF57" s="171"/>
      <c r="AG57" s="171"/>
      <c r="AH57" s="171"/>
      <c r="AI57" s="3" t="s">
        <v>17</v>
      </c>
    </row>
    <row r="58" spans="1:35" ht="15.5" customHeight="1" x14ac:dyDescent="0.15">
      <c r="A58" s="29">
        <f t="shared" ref="A58:A77" si="0">+A57+1</f>
        <v>33</v>
      </c>
      <c r="B58" s="222" t="s">
        <v>32</v>
      </c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136"/>
      <c r="Z58" s="136"/>
      <c r="AA58" s="136"/>
      <c r="AB58" s="136"/>
      <c r="AC58" s="137"/>
      <c r="AD58" s="1">
        <v>135</v>
      </c>
      <c r="AE58" s="170"/>
      <c r="AF58" s="171"/>
      <c r="AG58" s="171"/>
      <c r="AH58" s="171"/>
      <c r="AI58" s="3" t="s">
        <v>17</v>
      </c>
    </row>
    <row r="59" spans="1:35" ht="15.5" customHeight="1" x14ac:dyDescent="0.15">
      <c r="A59" s="29">
        <f t="shared" si="0"/>
        <v>34</v>
      </c>
      <c r="B59" s="222" t="s">
        <v>33</v>
      </c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  <c r="W59" s="136"/>
      <c r="X59" s="136"/>
      <c r="Y59" s="136"/>
      <c r="Z59" s="136"/>
      <c r="AA59" s="136"/>
      <c r="AB59" s="136"/>
      <c r="AC59" s="137"/>
      <c r="AD59" s="1">
        <v>136</v>
      </c>
      <c r="AE59" s="170"/>
      <c r="AF59" s="171"/>
      <c r="AG59" s="171"/>
      <c r="AH59" s="171"/>
      <c r="AI59" s="3" t="s">
        <v>17</v>
      </c>
    </row>
    <row r="60" spans="1:35" ht="15.5" customHeight="1" x14ac:dyDescent="0.15">
      <c r="A60" s="29">
        <f t="shared" si="0"/>
        <v>35</v>
      </c>
      <c r="B60" s="222" t="s">
        <v>34</v>
      </c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6"/>
      <c r="AB60" s="136"/>
      <c r="AC60" s="137"/>
      <c r="AD60" s="1">
        <v>176</v>
      </c>
      <c r="AE60" s="170"/>
      <c r="AF60" s="171"/>
      <c r="AG60" s="171"/>
      <c r="AH60" s="171"/>
      <c r="AI60" s="3" t="s">
        <v>17</v>
      </c>
    </row>
    <row r="61" spans="1:35" ht="15.5" customHeight="1" x14ac:dyDescent="0.15">
      <c r="A61" s="29">
        <f t="shared" si="0"/>
        <v>36</v>
      </c>
      <c r="B61" s="222" t="s">
        <v>35</v>
      </c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136"/>
      <c r="AB61" s="136"/>
      <c r="AC61" s="137"/>
      <c r="AD61" s="1">
        <v>752</v>
      </c>
      <c r="AE61" s="170"/>
      <c r="AF61" s="171"/>
      <c r="AG61" s="171"/>
      <c r="AH61" s="171"/>
      <c r="AI61" s="3" t="s">
        <v>17</v>
      </c>
    </row>
    <row r="62" spans="1:35" ht="15.5" customHeight="1" x14ac:dyDescent="0.15">
      <c r="A62" s="29">
        <f t="shared" si="0"/>
        <v>37</v>
      </c>
      <c r="B62" s="222" t="s">
        <v>36</v>
      </c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136"/>
      <c r="AA62" s="136"/>
      <c r="AB62" s="136"/>
      <c r="AC62" s="137"/>
      <c r="AD62" s="1">
        <v>608</v>
      </c>
      <c r="AE62" s="170"/>
      <c r="AF62" s="171"/>
      <c r="AG62" s="171"/>
      <c r="AH62" s="171"/>
      <c r="AI62" s="3" t="s">
        <v>17</v>
      </c>
    </row>
    <row r="63" spans="1:35" ht="15.5" customHeight="1" x14ac:dyDescent="0.15">
      <c r="A63" s="29">
        <f t="shared" si="0"/>
        <v>38</v>
      </c>
      <c r="B63" s="222" t="s">
        <v>37</v>
      </c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36"/>
      <c r="Q63" s="136"/>
      <c r="R63" s="136"/>
      <c r="S63" s="136"/>
      <c r="T63" s="136"/>
      <c r="U63" s="136"/>
      <c r="V63" s="136"/>
      <c r="W63" s="136"/>
      <c r="X63" s="136"/>
      <c r="Y63" s="136"/>
      <c r="Z63" s="136"/>
      <c r="AA63" s="136"/>
      <c r="AB63" s="136"/>
      <c r="AC63" s="137"/>
      <c r="AD63" s="1">
        <v>1636</v>
      </c>
      <c r="AE63" s="170"/>
      <c r="AF63" s="171"/>
      <c r="AG63" s="171"/>
      <c r="AH63" s="171"/>
      <c r="AI63" s="3" t="s">
        <v>17</v>
      </c>
    </row>
    <row r="64" spans="1:35" ht="15.5" customHeight="1" x14ac:dyDescent="0.15">
      <c r="A64" s="29">
        <f t="shared" si="0"/>
        <v>39</v>
      </c>
      <c r="B64" s="222" t="s">
        <v>38</v>
      </c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6"/>
      <c r="Q64" s="136"/>
      <c r="R64" s="136"/>
      <c r="S64" s="136"/>
      <c r="T64" s="136"/>
      <c r="U64" s="136"/>
      <c r="V64" s="136"/>
      <c r="W64" s="136"/>
      <c r="X64" s="136"/>
      <c r="Y64" s="136"/>
      <c r="Z64" s="136"/>
      <c r="AA64" s="136"/>
      <c r="AB64" s="136"/>
      <c r="AC64" s="137"/>
      <c r="AD64" s="1">
        <v>1637</v>
      </c>
      <c r="AE64" s="170"/>
      <c r="AF64" s="171"/>
      <c r="AG64" s="171"/>
      <c r="AH64" s="171"/>
      <c r="AI64" s="3" t="s">
        <v>17</v>
      </c>
    </row>
    <row r="65" spans="1:35" ht="15.5" customHeight="1" x14ac:dyDescent="0.15">
      <c r="A65" s="29">
        <f t="shared" si="0"/>
        <v>40</v>
      </c>
      <c r="B65" s="222" t="s">
        <v>39</v>
      </c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6"/>
      <c r="Q65" s="136"/>
      <c r="R65" s="136"/>
      <c r="S65" s="136"/>
      <c r="T65" s="136"/>
      <c r="U65" s="136"/>
      <c r="V65" s="136"/>
      <c r="W65" s="136"/>
      <c r="X65" s="136"/>
      <c r="Y65" s="136"/>
      <c r="Z65" s="136"/>
      <c r="AA65" s="136"/>
      <c r="AB65" s="136"/>
      <c r="AC65" s="137"/>
      <c r="AD65" s="1">
        <v>1638</v>
      </c>
      <c r="AE65" s="170"/>
      <c r="AF65" s="171"/>
      <c r="AG65" s="171"/>
      <c r="AH65" s="171"/>
      <c r="AI65" s="3" t="s">
        <v>17</v>
      </c>
    </row>
    <row r="66" spans="1:35" ht="15.5" customHeight="1" x14ac:dyDescent="0.15">
      <c r="A66" s="29">
        <f t="shared" si="0"/>
        <v>41</v>
      </c>
      <c r="B66" s="222" t="s">
        <v>40</v>
      </c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136"/>
      <c r="AA66" s="136"/>
      <c r="AB66" s="136"/>
      <c r="AC66" s="137"/>
      <c r="AD66" s="1">
        <v>895</v>
      </c>
      <c r="AE66" s="170"/>
      <c r="AF66" s="171"/>
      <c r="AG66" s="171"/>
      <c r="AH66" s="171"/>
      <c r="AI66" s="3" t="s">
        <v>17</v>
      </c>
    </row>
    <row r="67" spans="1:35" ht="15.5" customHeight="1" x14ac:dyDescent="0.15">
      <c r="A67" s="29">
        <f t="shared" si="0"/>
        <v>42</v>
      </c>
      <c r="B67" s="222" t="s">
        <v>41</v>
      </c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6"/>
      <c r="V67" s="136"/>
      <c r="W67" s="136"/>
      <c r="X67" s="136"/>
      <c r="Y67" s="136"/>
      <c r="Z67" s="136"/>
      <c r="AA67" s="136"/>
      <c r="AB67" s="136"/>
      <c r="AC67" s="137"/>
      <c r="AD67" s="1">
        <v>867</v>
      </c>
      <c r="AE67" s="170"/>
      <c r="AF67" s="171"/>
      <c r="AG67" s="171"/>
      <c r="AH67" s="171"/>
      <c r="AI67" s="3" t="s">
        <v>17</v>
      </c>
    </row>
    <row r="68" spans="1:35" ht="15.5" customHeight="1" x14ac:dyDescent="0.15">
      <c r="A68" s="29">
        <f t="shared" si="0"/>
        <v>43</v>
      </c>
      <c r="B68" s="222" t="s">
        <v>42</v>
      </c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6"/>
      <c r="O68" s="136"/>
      <c r="P68" s="136"/>
      <c r="Q68" s="136"/>
      <c r="R68" s="136"/>
      <c r="S68" s="136"/>
      <c r="T68" s="136"/>
      <c r="U68" s="136"/>
      <c r="V68" s="136"/>
      <c r="W68" s="136"/>
      <c r="X68" s="136"/>
      <c r="Y68" s="136"/>
      <c r="Z68" s="136"/>
      <c r="AA68" s="136"/>
      <c r="AB68" s="136"/>
      <c r="AC68" s="137"/>
      <c r="AD68" s="1">
        <v>609</v>
      </c>
      <c r="AE68" s="170"/>
      <c r="AF68" s="171"/>
      <c r="AG68" s="171"/>
      <c r="AH68" s="171"/>
      <c r="AI68" s="3" t="s">
        <v>17</v>
      </c>
    </row>
    <row r="69" spans="1:35" ht="15.5" customHeight="1" x14ac:dyDescent="0.15">
      <c r="A69" s="29">
        <f t="shared" si="0"/>
        <v>44</v>
      </c>
      <c r="B69" s="222" t="s">
        <v>43</v>
      </c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136"/>
      <c r="P69" s="136"/>
      <c r="Q69" s="136"/>
      <c r="R69" s="136"/>
      <c r="S69" s="136"/>
      <c r="T69" s="136"/>
      <c r="U69" s="136"/>
      <c r="V69" s="136"/>
      <c r="W69" s="136"/>
      <c r="X69" s="136"/>
      <c r="Y69" s="136"/>
      <c r="Z69" s="136"/>
      <c r="AA69" s="136"/>
      <c r="AB69" s="136"/>
      <c r="AC69" s="137"/>
      <c r="AD69" s="1">
        <v>1639</v>
      </c>
      <c r="AE69" s="170"/>
      <c r="AF69" s="171"/>
      <c r="AG69" s="171"/>
      <c r="AH69" s="171"/>
      <c r="AI69" s="3" t="s">
        <v>17</v>
      </c>
    </row>
    <row r="70" spans="1:35" ht="15.5" customHeight="1" x14ac:dyDescent="0.15">
      <c r="A70" s="29">
        <f t="shared" si="0"/>
        <v>45</v>
      </c>
      <c r="B70" s="222" t="s">
        <v>44</v>
      </c>
      <c r="C70" s="136"/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136"/>
      <c r="AA70" s="136"/>
      <c r="AB70" s="136"/>
      <c r="AC70" s="137"/>
      <c r="AD70" s="1">
        <v>1018</v>
      </c>
      <c r="AE70" s="170"/>
      <c r="AF70" s="171"/>
      <c r="AG70" s="171"/>
      <c r="AH70" s="171"/>
      <c r="AI70" s="3" t="s">
        <v>17</v>
      </c>
    </row>
    <row r="71" spans="1:35" ht="15.5" customHeight="1" x14ac:dyDescent="0.15">
      <c r="A71" s="29">
        <f t="shared" si="0"/>
        <v>46</v>
      </c>
      <c r="B71" s="222" t="s">
        <v>45</v>
      </c>
      <c r="C71" s="136"/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36"/>
      <c r="Q71" s="136"/>
      <c r="R71" s="136"/>
      <c r="S71" s="136"/>
      <c r="T71" s="136"/>
      <c r="U71" s="136"/>
      <c r="V71" s="136"/>
      <c r="W71" s="136"/>
      <c r="X71" s="136"/>
      <c r="Y71" s="136"/>
      <c r="Z71" s="136"/>
      <c r="AA71" s="136"/>
      <c r="AB71" s="136"/>
      <c r="AC71" s="137"/>
      <c r="AD71" s="1">
        <v>162</v>
      </c>
      <c r="AE71" s="170"/>
      <c r="AF71" s="171"/>
      <c r="AG71" s="171"/>
      <c r="AH71" s="171"/>
      <c r="AI71" s="3" t="s">
        <v>17</v>
      </c>
    </row>
    <row r="72" spans="1:35" ht="15.5" customHeight="1" x14ac:dyDescent="0.15">
      <c r="A72" s="29">
        <f t="shared" si="0"/>
        <v>47</v>
      </c>
      <c r="B72" s="222" t="s">
        <v>46</v>
      </c>
      <c r="C72" s="136"/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6"/>
      <c r="O72" s="136"/>
      <c r="P72" s="136"/>
      <c r="Q72" s="136"/>
      <c r="R72" s="136"/>
      <c r="S72" s="136"/>
      <c r="T72" s="136"/>
      <c r="U72" s="136"/>
      <c r="V72" s="136"/>
      <c r="W72" s="136"/>
      <c r="X72" s="136"/>
      <c r="Y72" s="136"/>
      <c r="Z72" s="136"/>
      <c r="AA72" s="136"/>
      <c r="AB72" s="136"/>
      <c r="AC72" s="137"/>
      <c r="AD72" s="1">
        <v>174</v>
      </c>
      <c r="AE72" s="170"/>
      <c r="AF72" s="171"/>
      <c r="AG72" s="171"/>
      <c r="AH72" s="171"/>
      <c r="AI72" s="3" t="s">
        <v>17</v>
      </c>
    </row>
    <row r="73" spans="1:35" ht="15.5" customHeight="1" x14ac:dyDescent="0.15">
      <c r="A73" s="29">
        <f t="shared" si="0"/>
        <v>48</v>
      </c>
      <c r="B73" s="222" t="s">
        <v>47</v>
      </c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  <c r="O73" s="136"/>
      <c r="P73" s="136"/>
      <c r="Q73" s="136"/>
      <c r="R73" s="136"/>
      <c r="S73" s="136"/>
      <c r="T73" s="136"/>
      <c r="U73" s="136"/>
      <c r="V73" s="136"/>
      <c r="W73" s="136"/>
      <c r="X73" s="136"/>
      <c r="Y73" s="136"/>
      <c r="Z73" s="136"/>
      <c r="AA73" s="136"/>
      <c r="AB73" s="136"/>
      <c r="AC73" s="137"/>
      <c r="AD73" s="1">
        <v>610</v>
      </c>
      <c r="AE73" s="170">
        <f>(R7+R8+U7+U8+Y7+Y8+AB7+AB8+R24+U24+Y24+AB24)</f>
        <v>0</v>
      </c>
      <c r="AF73" s="171"/>
      <c r="AG73" s="171"/>
      <c r="AH73" s="171"/>
      <c r="AI73" s="3" t="s">
        <v>17</v>
      </c>
    </row>
    <row r="74" spans="1:35" ht="15.5" customHeight="1" x14ac:dyDescent="0.15">
      <c r="A74" s="29">
        <f t="shared" si="0"/>
        <v>49</v>
      </c>
      <c r="B74" s="222" t="s">
        <v>48</v>
      </c>
      <c r="C74" s="136"/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136"/>
      <c r="AA74" s="136"/>
      <c r="AB74" s="136"/>
      <c r="AC74" s="137"/>
      <c r="AD74" s="1">
        <v>746</v>
      </c>
      <c r="AE74" s="170"/>
      <c r="AF74" s="171"/>
      <c r="AG74" s="171"/>
      <c r="AH74" s="171"/>
      <c r="AI74" s="3" t="s">
        <v>17</v>
      </c>
    </row>
    <row r="75" spans="1:35" ht="15.5" customHeight="1" x14ac:dyDescent="0.15">
      <c r="A75" s="29">
        <f t="shared" si="0"/>
        <v>50</v>
      </c>
      <c r="B75" s="222" t="s">
        <v>49</v>
      </c>
      <c r="C75" s="136"/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  <c r="O75" s="136"/>
      <c r="P75" s="136"/>
      <c r="Q75" s="136"/>
      <c r="R75" s="136"/>
      <c r="S75" s="136"/>
      <c r="T75" s="136"/>
      <c r="U75" s="136"/>
      <c r="V75" s="136"/>
      <c r="W75" s="136"/>
      <c r="X75" s="136"/>
      <c r="Y75" s="136"/>
      <c r="Z75" s="136"/>
      <c r="AA75" s="136"/>
      <c r="AB75" s="136"/>
      <c r="AC75" s="137"/>
      <c r="AD75" s="1">
        <v>866</v>
      </c>
      <c r="AE75" s="170"/>
      <c r="AF75" s="171"/>
      <c r="AG75" s="171"/>
      <c r="AH75" s="171"/>
      <c r="AI75" s="3" t="s">
        <v>17</v>
      </c>
    </row>
    <row r="76" spans="1:35" ht="15.5" customHeight="1" x14ac:dyDescent="0.15">
      <c r="A76" s="29">
        <f t="shared" si="0"/>
        <v>51</v>
      </c>
      <c r="B76" s="222" t="s">
        <v>50</v>
      </c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  <c r="O76" s="136"/>
      <c r="P76" s="136"/>
      <c r="Q76" s="136"/>
      <c r="R76" s="136"/>
      <c r="S76" s="136"/>
      <c r="T76" s="136"/>
      <c r="U76" s="136"/>
      <c r="V76" s="136"/>
      <c r="W76" s="136"/>
      <c r="X76" s="136"/>
      <c r="Y76" s="136"/>
      <c r="Z76" s="136"/>
      <c r="AA76" s="136"/>
      <c r="AB76" s="136"/>
      <c r="AC76" s="137"/>
      <c r="AD76" s="1">
        <v>607</v>
      </c>
      <c r="AE76" s="170"/>
      <c r="AF76" s="171"/>
      <c r="AG76" s="171"/>
      <c r="AH76" s="171"/>
      <c r="AI76" s="3" t="s">
        <v>17</v>
      </c>
    </row>
    <row r="77" spans="1:35" ht="15.5" customHeight="1" x14ac:dyDescent="0.15">
      <c r="A77" s="29">
        <f t="shared" si="0"/>
        <v>52</v>
      </c>
      <c r="B77" s="259" t="s">
        <v>51</v>
      </c>
      <c r="C77" s="260"/>
      <c r="D77" s="260"/>
      <c r="E77" s="260"/>
      <c r="F77" s="260"/>
      <c r="G77" s="260"/>
      <c r="H77" s="260"/>
      <c r="I77" s="260"/>
      <c r="J77" s="260"/>
      <c r="K77" s="260"/>
      <c r="L77" s="260"/>
      <c r="M77" s="260"/>
      <c r="N77" s="260"/>
      <c r="O77" s="260"/>
      <c r="P77" s="260"/>
      <c r="Q77" s="260"/>
      <c r="R77" s="260"/>
      <c r="S77" s="260"/>
      <c r="T77" s="260"/>
      <c r="U77" s="260"/>
      <c r="V77" s="260"/>
      <c r="W77" s="260"/>
      <c r="X77" s="260"/>
      <c r="Y77" s="260"/>
      <c r="Z77" s="260"/>
      <c r="AA77" s="260"/>
      <c r="AB77" s="260"/>
      <c r="AC77" s="261"/>
      <c r="AD77" s="7">
        <v>304</v>
      </c>
      <c r="AE77" s="170">
        <f>SUM(AE48:AH53)-SUM(AE56:AH76)</f>
        <v>189486</v>
      </c>
      <c r="AF77" s="171"/>
      <c r="AG77" s="171"/>
      <c r="AH77" s="171"/>
      <c r="AI77" s="12" t="s">
        <v>19</v>
      </c>
    </row>
    <row r="78" spans="1:35" x14ac:dyDescent="0.15">
      <c r="A78" s="232" t="s">
        <v>225</v>
      </c>
      <c r="B78" s="209"/>
      <c r="C78" s="209"/>
      <c r="D78" s="209"/>
      <c r="E78" s="209"/>
      <c r="F78" s="209"/>
      <c r="G78" s="209"/>
      <c r="H78" s="209"/>
      <c r="I78" s="209"/>
      <c r="J78" s="209"/>
      <c r="K78" s="209"/>
      <c r="L78" s="209"/>
      <c r="M78" s="209"/>
      <c r="N78" s="209"/>
      <c r="O78" s="209"/>
      <c r="P78" s="209"/>
      <c r="Q78" s="209"/>
      <c r="R78" s="209"/>
      <c r="S78" s="209"/>
      <c r="T78" s="209"/>
      <c r="U78" s="209"/>
      <c r="V78" s="209"/>
      <c r="W78" s="209"/>
      <c r="X78" s="209"/>
      <c r="Y78" s="209"/>
      <c r="Z78" s="209"/>
      <c r="AA78" s="209"/>
      <c r="AB78" s="209"/>
      <c r="AC78" s="209"/>
      <c r="AD78" s="209"/>
      <c r="AE78" s="209"/>
      <c r="AF78" s="209"/>
      <c r="AG78" s="209"/>
      <c r="AH78" s="209"/>
      <c r="AI78" s="210"/>
    </row>
    <row r="79" spans="1:35" x14ac:dyDescent="0.15">
      <c r="A79" s="262" t="s">
        <v>103</v>
      </c>
      <c r="B79" s="263"/>
      <c r="C79" s="26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3"/>
      <c r="O79" s="263"/>
      <c r="P79" s="263"/>
      <c r="Q79" s="263"/>
      <c r="R79" s="263"/>
      <c r="S79" s="263"/>
      <c r="T79" s="263"/>
      <c r="U79" s="263"/>
      <c r="V79" s="263"/>
      <c r="W79" s="263"/>
      <c r="X79" s="263"/>
      <c r="Y79" s="263"/>
      <c r="Z79" s="263"/>
      <c r="AA79" s="263"/>
      <c r="AB79" s="263"/>
      <c r="AC79" s="263"/>
      <c r="AD79" s="263"/>
      <c r="AE79" s="263"/>
      <c r="AF79" s="263"/>
      <c r="AG79" s="263"/>
      <c r="AH79" s="263"/>
      <c r="AI79" s="264"/>
    </row>
    <row r="80" spans="1:35" x14ac:dyDescent="0.15">
      <c r="A80" s="226" t="s">
        <v>104</v>
      </c>
      <c r="B80" s="227"/>
      <c r="C80" s="227"/>
      <c r="D80" s="227"/>
      <c r="E80" s="227"/>
      <c r="F80" s="227"/>
      <c r="G80" s="227"/>
      <c r="H80" s="227"/>
      <c r="I80" s="227"/>
      <c r="J80" s="227"/>
      <c r="K80" s="227"/>
      <c r="L80" s="227"/>
      <c r="M80" s="227"/>
      <c r="N80" s="227"/>
      <c r="O80" s="227"/>
      <c r="P80" s="227"/>
      <c r="Q80" s="227"/>
      <c r="R80" s="227"/>
      <c r="S80" s="227"/>
      <c r="T80" s="227"/>
      <c r="U80" s="227"/>
      <c r="V80" s="227"/>
      <c r="W80" s="227"/>
      <c r="X80" s="227"/>
      <c r="Y80" s="227"/>
      <c r="Z80" s="227"/>
      <c r="AA80" s="227"/>
      <c r="AB80" s="227"/>
      <c r="AC80" s="227"/>
      <c r="AD80" s="227"/>
      <c r="AE80" s="227"/>
      <c r="AF80" s="227"/>
      <c r="AG80" s="227"/>
      <c r="AH80" s="227"/>
      <c r="AI80" s="228"/>
    </row>
    <row r="81" spans="1:36" x14ac:dyDescent="0.15">
      <c r="A81" s="29">
        <v>53</v>
      </c>
      <c r="B81" s="265" t="s">
        <v>105</v>
      </c>
      <c r="C81" s="227"/>
      <c r="D81" s="227"/>
      <c r="E81" s="227"/>
      <c r="F81" s="227"/>
      <c r="G81" s="227"/>
      <c r="H81" s="227"/>
      <c r="I81" s="227"/>
      <c r="J81" s="227"/>
      <c r="K81" s="227"/>
      <c r="L81" s="227"/>
      <c r="M81" s="227"/>
      <c r="N81" s="227"/>
      <c r="O81" s="227"/>
      <c r="P81" s="227"/>
      <c r="Q81" s="266"/>
      <c r="R81" s="267" t="s">
        <v>106</v>
      </c>
      <c r="S81" s="268"/>
      <c r="T81" s="268"/>
      <c r="U81" s="268"/>
      <c r="V81" s="268"/>
      <c r="W81" s="269"/>
      <c r="X81" s="267" t="s">
        <v>107</v>
      </c>
      <c r="Y81" s="268"/>
      <c r="Z81" s="268"/>
      <c r="AA81" s="268"/>
      <c r="AB81" s="268"/>
      <c r="AC81" s="269"/>
      <c r="AD81" s="18">
        <v>31</v>
      </c>
      <c r="AE81" s="170">
        <f>IF(AE77&gt;0,AE77,0)</f>
        <v>189486</v>
      </c>
      <c r="AF81" s="171"/>
      <c r="AG81" s="171"/>
      <c r="AH81" s="171"/>
      <c r="AI81" s="3" t="s">
        <v>6</v>
      </c>
    </row>
    <row r="82" spans="1:36" ht="14.5" customHeight="1" x14ac:dyDescent="0.15">
      <c r="A82" s="29">
        <f>+A81+1</f>
        <v>54</v>
      </c>
      <c r="B82" s="222" t="s">
        <v>52</v>
      </c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6"/>
      <c r="O82" s="136"/>
      <c r="P82" s="136"/>
      <c r="Q82" s="137"/>
      <c r="R82" s="1">
        <v>18</v>
      </c>
      <c r="S82" s="170">
        <v>0</v>
      </c>
      <c r="T82" s="171"/>
      <c r="U82" s="171"/>
      <c r="V82" s="171"/>
      <c r="W82" s="245"/>
      <c r="X82" s="1">
        <v>19</v>
      </c>
      <c r="Y82" s="170"/>
      <c r="Z82" s="171"/>
      <c r="AA82" s="171"/>
      <c r="AB82" s="171"/>
      <c r="AC82" s="245"/>
      <c r="AD82" s="1">
        <v>20</v>
      </c>
      <c r="AE82" s="170">
        <f>S82*12.5%</f>
        <v>0</v>
      </c>
      <c r="AF82" s="171"/>
      <c r="AG82" s="171"/>
      <c r="AH82" s="171"/>
      <c r="AI82" s="3" t="s">
        <v>6</v>
      </c>
      <c r="AJ82" s="113"/>
    </row>
    <row r="83" spans="1:36" ht="14.5" customHeight="1" x14ac:dyDescent="0.15">
      <c r="A83" s="29">
        <f t="shared" ref="A83:A86" si="1">+A82+1</f>
        <v>55</v>
      </c>
      <c r="B83" s="222" t="s">
        <v>53</v>
      </c>
      <c r="C83" s="136"/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  <c r="P83" s="136"/>
      <c r="Q83" s="137"/>
      <c r="R83" s="1">
        <v>1109</v>
      </c>
      <c r="S83" s="170" t="s">
        <v>276</v>
      </c>
      <c r="T83" s="171"/>
      <c r="U83" s="171"/>
      <c r="V83" s="171"/>
      <c r="W83" s="245"/>
      <c r="X83" s="1">
        <v>1111</v>
      </c>
      <c r="Y83" s="170"/>
      <c r="Z83" s="171"/>
      <c r="AA83" s="171"/>
      <c r="AB83" s="171"/>
      <c r="AC83" s="245"/>
      <c r="AD83" s="1">
        <v>1113</v>
      </c>
      <c r="AE83" s="170"/>
      <c r="AF83" s="171"/>
      <c r="AG83" s="171"/>
      <c r="AH83" s="171"/>
      <c r="AI83" s="3" t="s">
        <v>6</v>
      </c>
      <c r="AJ83" s="113"/>
    </row>
    <row r="84" spans="1:36" ht="24" customHeight="1" x14ac:dyDescent="0.15">
      <c r="A84" s="29">
        <f t="shared" si="1"/>
        <v>56</v>
      </c>
      <c r="B84" s="246" t="s">
        <v>143</v>
      </c>
      <c r="C84" s="247"/>
      <c r="D84" s="247"/>
      <c r="E84" s="247"/>
      <c r="F84" s="247"/>
      <c r="G84" s="247"/>
      <c r="H84" s="247"/>
      <c r="I84" s="247"/>
      <c r="J84" s="247"/>
      <c r="K84" s="247"/>
      <c r="L84" s="247"/>
      <c r="M84" s="247"/>
      <c r="N84" s="247"/>
      <c r="O84" s="247"/>
      <c r="P84" s="247"/>
      <c r="Q84" s="248"/>
      <c r="R84" s="1">
        <v>1640</v>
      </c>
      <c r="S84" s="170"/>
      <c r="T84" s="171"/>
      <c r="U84" s="171"/>
      <c r="V84" s="171"/>
      <c r="W84" s="245"/>
      <c r="X84" s="1">
        <v>1641</v>
      </c>
      <c r="Y84" s="170"/>
      <c r="Z84" s="171"/>
      <c r="AA84" s="171"/>
      <c r="AB84" s="171"/>
      <c r="AC84" s="245"/>
      <c r="AD84" s="1">
        <v>1642</v>
      </c>
      <c r="AE84" s="170">
        <f>(S84*0.25)-Y84</f>
        <v>0</v>
      </c>
      <c r="AF84" s="171"/>
      <c r="AG84" s="171"/>
      <c r="AH84" s="171"/>
      <c r="AI84" s="3" t="s">
        <v>6</v>
      </c>
      <c r="AJ84" s="113"/>
    </row>
    <row r="85" spans="1:36" ht="14.5" customHeight="1" x14ac:dyDescent="0.15">
      <c r="A85" s="29">
        <f t="shared" si="1"/>
        <v>57</v>
      </c>
      <c r="B85" s="222" t="s">
        <v>54</v>
      </c>
      <c r="C85" s="136"/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6"/>
      <c r="O85" s="136"/>
      <c r="P85" s="136"/>
      <c r="Q85" s="137"/>
      <c r="R85" s="1">
        <v>187</v>
      </c>
      <c r="S85" s="170"/>
      <c r="T85" s="171"/>
      <c r="U85" s="171"/>
      <c r="V85" s="171"/>
      <c r="W85" s="245"/>
      <c r="X85" s="1">
        <v>188</v>
      </c>
      <c r="Y85" s="170"/>
      <c r="Z85" s="171"/>
      <c r="AA85" s="171"/>
      <c r="AB85" s="171"/>
      <c r="AC85" s="245"/>
      <c r="AD85" s="1">
        <v>189</v>
      </c>
      <c r="AE85" s="170">
        <f>(S85*0.25)-Y85</f>
        <v>0</v>
      </c>
      <c r="AF85" s="171"/>
      <c r="AG85" s="171"/>
      <c r="AH85" s="171"/>
      <c r="AI85" s="3" t="s">
        <v>6</v>
      </c>
      <c r="AJ85" s="113"/>
    </row>
    <row r="86" spans="1:36" ht="14.5" customHeight="1" x14ac:dyDescent="0.15">
      <c r="A86" s="327">
        <f t="shared" si="1"/>
        <v>58</v>
      </c>
      <c r="B86" s="222" t="s">
        <v>55</v>
      </c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6"/>
      <c r="Q86" s="137"/>
      <c r="R86" s="1">
        <v>1037</v>
      </c>
      <c r="S86" s="170"/>
      <c r="T86" s="171"/>
      <c r="U86" s="171"/>
      <c r="V86" s="171"/>
      <c r="W86" s="245"/>
      <c r="X86" s="1">
        <v>1038</v>
      </c>
      <c r="Y86" s="170"/>
      <c r="Z86" s="171"/>
      <c r="AA86" s="171"/>
      <c r="AB86" s="171"/>
      <c r="AC86" s="245"/>
      <c r="AD86" s="1">
        <v>1039</v>
      </c>
      <c r="AE86" s="170">
        <f>(S86*0.25)-Y86</f>
        <v>0</v>
      </c>
      <c r="AF86" s="171"/>
      <c r="AG86" s="171"/>
      <c r="AH86" s="171"/>
      <c r="AI86" s="3" t="s">
        <v>6</v>
      </c>
      <c r="AJ86" s="113"/>
    </row>
    <row r="87" spans="1:36" ht="25.5" customHeight="1" x14ac:dyDescent="0.15">
      <c r="A87" s="328"/>
      <c r="B87" s="249" t="s">
        <v>182</v>
      </c>
      <c r="C87" s="250"/>
      <c r="D87" s="250"/>
      <c r="E87" s="250"/>
      <c r="F87" s="250"/>
      <c r="G87" s="250"/>
      <c r="H87" s="250"/>
      <c r="I87" s="250"/>
      <c r="J87" s="250"/>
      <c r="K87" s="250"/>
      <c r="L87" s="250"/>
      <c r="M87" s="250"/>
      <c r="N87" s="250"/>
      <c r="O87" s="250"/>
      <c r="P87" s="250"/>
      <c r="Q87" s="251"/>
      <c r="R87" s="1">
        <v>1892</v>
      </c>
      <c r="S87" s="170"/>
      <c r="T87" s="171"/>
      <c r="U87" s="171"/>
      <c r="V87" s="171"/>
      <c r="W87" s="245"/>
      <c r="X87" s="1">
        <v>1893</v>
      </c>
      <c r="Y87" s="170"/>
      <c r="Z87" s="171"/>
      <c r="AA87" s="171"/>
      <c r="AB87" s="171"/>
      <c r="AC87" s="245"/>
      <c r="AD87" s="1">
        <v>1894</v>
      </c>
      <c r="AE87" s="170">
        <f t="shared" ref="AE87:AE91" si="2">(S87*0.25)-Y87</f>
        <v>0</v>
      </c>
      <c r="AF87" s="171"/>
      <c r="AG87" s="171"/>
      <c r="AH87" s="171"/>
      <c r="AI87" s="3" t="s">
        <v>6</v>
      </c>
      <c r="AJ87" s="113"/>
    </row>
    <row r="88" spans="1:36" ht="14.5" customHeight="1" x14ac:dyDescent="0.15">
      <c r="A88" s="328"/>
      <c r="B88" s="249" t="s">
        <v>183</v>
      </c>
      <c r="C88" s="250"/>
      <c r="D88" s="250"/>
      <c r="E88" s="250"/>
      <c r="F88" s="250"/>
      <c r="G88" s="250"/>
      <c r="H88" s="250"/>
      <c r="I88" s="250"/>
      <c r="J88" s="250"/>
      <c r="K88" s="250"/>
      <c r="L88" s="250"/>
      <c r="M88" s="250"/>
      <c r="N88" s="250"/>
      <c r="O88" s="250"/>
      <c r="P88" s="250"/>
      <c r="Q88" s="251"/>
      <c r="R88" s="1">
        <v>1895</v>
      </c>
      <c r="S88" s="170"/>
      <c r="T88" s="171"/>
      <c r="U88" s="171"/>
      <c r="V88" s="171"/>
      <c r="W88" s="245"/>
      <c r="X88" s="1">
        <v>1896</v>
      </c>
      <c r="Y88" s="170"/>
      <c r="Z88" s="171"/>
      <c r="AA88" s="171"/>
      <c r="AB88" s="171"/>
      <c r="AC88" s="245"/>
      <c r="AD88" s="1">
        <v>1897</v>
      </c>
      <c r="AE88" s="170">
        <f t="shared" si="2"/>
        <v>0</v>
      </c>
      <c r="AF88" s="171"/>
      <c r="AG88" s="171"/>
      <c r="AH88" s="171"/>
      <c r="AI88" s="3" t="s">
        <v>6</v>
      </c>
      <c r="AJ88" s="113"/>
    </row>
    <row r="89" spans="1:36" ht="14.5" customHeight="1" x14ac:dyDescent="0.15">
      <c r="A89" s="328"/>
      <c r="B89" s="249" t="s">
        <v>184</v>
      </c>
      <c r="C89" s="250"/>
      <c r="D89" s="250"/>
      <c r="E89" s="250"/>
      <c r="F89" s="250"/>
      <c r="G89" s="250"/>
      <c r="H89" s="250"/>
      <c r="I89" s="250"/>
      <c r="J89" s="250"/>
      <c r="K89" s="250"/>
      <c r="L89" s="250"/>
      <c r="M89" s="250"/>
      <c r="N89" s="250"/>
      <c r="O89" s="250"/>
      <c r="P89" s="250"/>
      <c r="Q89" s="251"/>
      <c r="R89" s="1">
        <v>1898</v>
      </c>
      <c r="S89" s="170"/>
      <c r="T89" s="171"/>
      <c r="U89" s="171"/>
      <c r="V89" s="171"/>
      <c r="W89" s="245"/>
      <c r="X89" s="1">
        <v>1899</v>
      </c>
      <c r="Y89" s="170"/>
      <c r="Z89" s="171"/>
      <c r="AA89" s="171"/>
      <c r="AB89" s="171"/>
      <c r="AC89" s="245"/>
      <c r="AD89" s="1">
        <v>1900</v>
      </c>
      <c r="AE89" s="170">
        <f t="shared" si="2"/>
        <v>0</v>
      </c>
      <c r="AF89" s="171"/>
      <c r="AG89" s="171"/>
      <c r="AH89" s="171"/>
      <c r="AI89" s="3" t="s">
        <v>6</v>
      </c>
      <c r="AJ89" s="113"/>
    </row>
    <row r="90" spans="1:36" ht="14.5" customHeight="1" x14ac:dyDescent="0.15">
      <c r="A90" s="328"/>
      <c r="B90" s="249" t="s">
        <v>185</v>
      </c>
      <c r="C90" s="250"/>
      <c r="D90" s="250"/>
      <c r="E90" s="250"/>
      <c r="F90" s="250"/>
      <c r="G90" s="250"/>
      <c r="H90" s="250"/>
      <c r="I90" s="250"/>
      <c r="J90" s="250"/>
      <c r="K90" s="250"/>
      <c r="L90" s="250"/>
      <c r="M90" s="250"/>
      <c r="N90" s="250"/>
      <c r="O90" s="250"/>
      <c r="P90" s="250"/>
      <c r="Q90" s="251"/>
      <c r="R90" s="1">
        <v>1901</v>
      </c>
      <c r="S90" s="170"/>
      <c r="T90" s="171"/>
      <c r="U90" s="171"/>
      <c r="V90" s="171"/>
      <c r="W90" s="245"/>
      <c r="X90" s="1">
        <v>1902</v>
      </c>
      <c r="Y90" s="170"/>
      <c r="Z90" s="171"/>
      <c r="AA90" s="171"/>
      <c r="AB90" s="171"/>
      <c r="AC90" s="245"/>
      <c r="AD90" s="1">
        <v>1903</v>
      </c>
      <c r="AE90" s="170">
        <f t="shared" si="2"/>
        <v>0</v>
      </c>
      <c r="AF90" s="171"/>
      <c r="AG90" s="171"/>
      <c r="AH90" s="171"/>
      <c r="AI90" s="3" t="s">
        <v>6</v>
      </c>
      <c r="AJ90" s="113"/>
    </row>
    <row r="91" spans="1:36" ht="14.5" customHeight="1" x14ac:dyDescent="0.15">
      <c r="A91" s="329"/>
      <c r="B91" s="249" t="s">
        <v>186</v>
      </c>
      <c r="C91" s="250"/>
      <c r="D91" s="250"/>
      <c r="E91" s="250"/>
      <c r="F91" s="250"/>
      <c r="G91" s="250"/>
      <c r="H91" s="250"/>
      <c r="I91" s="250"/>
      <c r="J91" s="250"/>
      <c r="K91" s="250"/>
      <c r="L91" s="250"/>
      <c r="M91" s="250"/>
      <c r="N91" s="250"/>
      <c r="O91" s="250"/>
      <c r="P91" s="250"/>
      <c r="Q91" s="251"/>
      <c r="R91" s="1">
        <v>1912</v>
      </c>
      <c r="S91" s="170"/>
      <c r="T91" s="171"/>
      <c r="U91" s="171"/>
      <c r="V91" s="171"/>
      <c r="W91" s="245"/>
      <c r="X91" s="252"/>
      <c r="Y91" s="253"/>
      <c r="Z91" s="253"/>
      <c r="AA91" s="253"/>
      <c r="AB91" s="253"/>
      <c r="AC91" s="254"/>
      <c r="AD91" s="1">
        <v>1913</v>
      </c>
      <c r="AE91" s="170">
        <f t="shared" si="2"/>
        <v>0</v>
      </c>
      <c r="AF91" s="171"/>
      <c r="AG91" s="171"/>
      <c r="AH91" s="171"/>
      <c r="AI91" s="3" t="s">
        <v>6</v>
      </c>
      <c r="AJ91" s="113"/>
    </row>
    <row r="92" spans="1:36" ht="14.5" customHeight="1" x14ac:dyDescent="0.15">
      <c r="A92" s="29">
        <f>+A86+1</f>
        <v>59</v>
      </c>
      <c r="B92" s="222" t="s">
        <v>56</v>
      </c>
      <c r="C92" s="136"/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36"/>
      <c r="Q92" s="137"/>
      <c r="R92" s="1">
        <v>77</v>
      </c>
      <c r="S92" s="170"/>
      <c r="T92" s="171"/>
      <c r="U92" s="171"/>
      <c r="V92" s="171"/>
      <c r="W92" s="245"/>
      <c r="X92" s="1">
        <v>74</v>
      </c>
      <c r="Y92" s="170"/>
      <c r="Z92" s="171"/>
      <c r="AA92" s="171"/>
      <c r="AB92" s="171"/>
      <c r="AC92" s="245"/>
      <c r="AD92" s="1">
        <v>79</v>
      </c>
      <c r="AE92" s="170">
        <f>(S92*0.4)-Y92</f>
        <v>0</v>
      </c>
      <c r="AF92" s="171"/>
      <c r="AG92" s="171"/>
      <c r="AH92" s="171"/>
      <c r="AI92" s="3" t="s">
        <v>6</v>
      </c>
      <c r="AJ92" s="113"/>
    </row>
    <row r="93" spans="1:36" ht="14.5" customHeight="1" x14ac:dyDescent="0.15">
      <c r="A93" s="29">
        <f>+A92+1</f>
        <v>60</v>
      </c>
      <c r="B93" s="222" t="s">
        <v>57</v>
      </c>
      <c r="C93" s="136"/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136"/>
      <c r="Q93" s="137"/>
      <c r="R93" s="1">
        <v>1040</v>
      </c>
      <c r="S93" s="170"/>
      <c r="T93" s="171"/>
      <c r="U93" s="171"/>
      <c r="V93" s="171"/>
      <c r="W93" s="245"/>
      <c r="X93" s="252"/>
      <c r="Y93" s="253"/>
      <c r="Z93" s="253"/>
      <c r="AA93" s="253"/>
      <c r="AB93" s="253"/>
      <c r="AC93" s="254"/>
      <c r="AD93" s="1">
        <v>1041</v>
      </c>
      <c r="AE93" s="170"/>
      <c r="AF93" s="171"/>
      <c r="AG93" s="171"/>
      <c r="AH93" s="171"/>
      <c r="AI93" s="3" t="s">
        <v>6</v>
      </c>
      <c r="AJ93" s="113"/>
    </row>
    <row r="94" spans="1:36" ht="14.5" customHeight="1" x14ac:dyDescent="0.15">
      <c r="A94" s="29">
        <f t="shared" ref="A94:A115" si="3">+A93+1</f>
        <v>61</v>
      </c>
      <c r="B94" s="222" t="s">
        <v>58</v>
      </c>
      <c r="C94" s="136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36"/>
      <c r="Q94" s="136"/>
      <c r="R94" s="136"/>
      <c r="S94" s="136"/>
      <c r="T94" s="136"/>
      <c r="U94" s="136"/>
      <c r="V94" s="136"/>
      <c r="W94" s="136"/>
      <c r="X94" s="136"/>
      <c r="Y94" s="136"/>
      <c r="Z94" s="136"/>
      <c r="AA94" s="136"/>
      <c r="AB94" s="136"/>
      <c r="AC94" s="137"/>
      <c r="AD94" s="1">
        <v>1042</v>
      </c>
      <c r="AE94" s="170"/>
      <c r="AF94" s="171"/>
      <c r="AG94" s="171"/>
      <c r="AH94" s="171"/>
      <c r="AI94" s="3" t="s">
        <v>6</v>
      </c>
      <c r="AJ94" s="113"/>
    </row>
    <row r="95" spans="1:36" ht="14.5" customHeight="1" x14ac:dyDescent="0.15">
      <c r="A95" s="29">
        <f t="shared" si="3"/>
        <v>62</v>
      </c>
      <c r="B95" s="222" t="s">
        <v>59</v>
      </c>
      <c r="C95" s="136"/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  <c r="P95" s="136"/>
      <c r="Q95" s="137"/>
      <c r="R95" s="1">
        <v>824</v>
      </c>
      <c r="S95" s="170"/>
      <c r="T95" s="171"/>
      <c r="U95" s="171"/>
      <c r="V95" s="171"/>
      <c r="W95" s="245"/>
      <c r="X95" s="252"/>
      <c r="Y95" s="253"/>
      <c r="Z95" s="253"/>
      <c r="AA95" s="253"/>
      <c r="AB95" s="253"/>
      <c r="AC95" s="254"/>
      <c r="AD95" s="1">
        <v>825</v>
      </c>
      <c r="AE95" s="170"/>
      <c r="AF95" s="171"/>
      <c r="AG95" s="171"/>
      <c r="AH95" s="171"/>
      <c r="AI95" s="3" t="s">
        <v>6</v>
      </c>
      <c r="AJ95" s="113"/>
    </row>
    <row r="96" spans="1:36" ht="14.5" customHeight="1" x14ac:dyDescent="0.15">
      <c r="A96" s="29">
        <f t="shared" si="3"/>
        <v>63</v>
      </c>
      <c r="B96" s="222" t="s">
        <v>60</v>
      </c>
      <c r="C96" s="136"/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6"/>
      <c r="O96" s="136"/>
      <c r="P96" s="136"/>
      <c r="Q96" s="137"/>
      <c r="R96" s="1">
        <v>1043</v>
      </c>
      <c r="S96" s="170"/>
      <c r="T96" s="171"/>
      <c r="U96" s="171"/>
      <c r="V96" s="171"/>
      <c r="W96" s="245"/>
      <c r="X96" s="1">
        <v>1102</v>
      </c>
      <c r="Y96" s="170"/>
      <c r="Z96" s="171"/>
      <c r="AA96" s="171"/>
      <c r="AB96" s="171"/>
      <c r="AC96" s="245"/>
      <c r="AD96" s="1">
        <v>1044</v>
      </c>
      <c r="AE96" s="170">
        <f>(S96*0.1)-Y96</f>
        <v>0</v>
      </c>
      <c r="AF96" s="171"/>
      <c r="AG96" s="171"/>
      <c r="AH96" s="171"/>
      <c r="AI96" s="3" t="s">
        <v>6</v>
      </c>
      <c r="AJ96" s="113"/>
    </row>
    <row r="97" spans="1:36" ht="14.5" customHeight="1" x14ac:dyDescent="0.15">
      <c r="A97" s="29">
        <f t="shared" si="3"/>
        <v>64</v>
      </c>
      <c r="B97" s="222" t="s">
        <v>61</v>
      </c>
      <c r="C97" s="136"/>
      <c r="D97" s="136"/>
      <c r="E97" s="136"/>
      <c r="F97" s="136"/>
      <c r="G97" s="136"/>
      <c r="H97" s="136"/>
      <c r="I97" s="136"/>
      <c r="J97" s="136"/>
      <c r="K97" s="136"/>
      <c r="L97" s="136"/>
      <c r="M97" s="136"/>
      <c r="N97" s="136"/>
      <c r="O97" s="136"/>
      <c r="P97" s="136"/>
      <c r="Q97" s="137"/>
      <c r="R97" s="1">
        <v>113</v>
      </c>
      <c r="S97" s="170"/>
      <c r="T97" s="171"/>
      <c r="U97" s="171"/>
      <c r="V97" s="171"/>
      <c r="W97" s="245"/>
      <c r="X97" s="1">
        <v>1007</v>
      </c>
      <c r="Y97" s="170"/>
      <c r="Z97" s="171"/>
      <c r="AA97" s="171"/>
      <c r="AB97" s="171"/>
      <c r="AC97" s="245"/>
      <c r="AD97" s="1">
        <v>114</v>
      </c>
      <c r="AE97" s="170">
        <f>(S97*0.4)-Y97</f>
        <v>0</v>
      </c>
      <c r="AF97" s="171"/>
      <c r="AG97" s="171"/>
      <c r="AH97" s="171"/>
      <c r="AI97" s="3" t="s">
        <v>6</v>
      </c>
      <c r="AJ97" s="113"/>
    </row>
    <row r="98" spans="1:36" ht="35.25" customHeight="1" x14ac:dyDescent="0.15">
      <c r="A98" s="29">
        <f t="shared" si="3"/>
        <v>65</v>
      </c>
      <c r="B98" s="258" t="s">
        <v>62</v>
      </c>
      <c r="C98" s="247"/>
      <c r="D98" s="247"/>
      <c r="E98" s="247"/>
      <c r="F98" s="247"/>
      <c r="G98" s="247"/>
      <c r="H98" s="247"/>
      <c r="I98" s="247"/>
      <c r="J98" s="247"/>
      <c r="K98" s="247"/>
      <c r="L98" s="247"/>
      <c r="M98" s="247"/>
      <c r="N98" s="247"/>
      <c r="O98" s="247"/>
      <c r="P98" s="247"/>
      <c r="Q98" s="248"/>
      <c r="R98" s="1">
        <v>1829</v>
      </c>
      <c r="S98" s="170"/>
      <c r="T98" s="171"/>
      <c r="U98" s="171"/>
      <c r="V98" s="171"/>
      <c r="W98" s="245"/>
      <c r="X98" s="252"/>
      <c r="Y98" s="253"/>
      <c r="Z98" s="253"/>
      <c r="AA98" s="253"/>
      <c r="AB98" s="253"/>
      <c r="AC98" s="254"/>
      <c r="AD98" s="1">
        <v>1830</v>
      </c>
      <c r="AE98" s="170">
        <f>S98*0.1</f>
        <v>0</v>
      </c>
      <c r="AF98" s="171"/>
      <c r="AG98" s="171"/>
      <c r="AH98" s="171"/>
      <c r="AI98" s="3" t="s">
        <v>6</v>
      </c>
      <c r="AJ98" s="113"/>
    </row>
    <row r="99" spans="1:36" ht="14.5" customHeight="1" x14ac:dyDescent="0.15">
      <c r="A99" s="29">
        <f t="shared" si="3"/>
        <v>66</v>
      </c>
      <c r="B99" s="222" t="s">
        <v>63</v>
      </c>
      <c r="C99" s="136"/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6"/>
      <c r="O99" s="136"/>
      <c r="P99" s="136"/>
      <c r="Q99" s="137"/>
      <c r="R99" s="1">
        <v>1835</v>
      </c>
      <c r="S99" s="170"/>
      <c r="T99" s="171"/>
      <c r="U99" s="171"/>
      <c r="V99" s="171"/>
      <c r="W99" s="245"/>
      <c r="X99" s="1">
        <v>1836</v>
      </c>
      <c r="Y99" s="170"/>
      <c r="Z99" s="171"/>
      <c r="AA99" s="171"/>
      <c r="AB99" s="171"/>
      <c r="AC99" s="245"/>
      <c r="AD99" s="1">
        <v>1837</v>
      </c>
      <c r="AE99" s="170"/>
      <c r="AF99" s="171"/>
      <c r="AG99" s="171"/>
      <c r="AH99" s="171"/>
      <c r="AI99" s="3" t="s">
        <v>6</v>
      </c>
    </row>
    <row r="100" spans="1:36" ht="14.5" customHeight="1" x14ac:dyDescent="0.15">
      <c r="A100" s="29">
        <f t="shared" si="3"/>
        <v>67</v>
      </c>
      <c r="B100" s="222" t="s">
        <v>64</v>
      </c>
      <c r="C100" s="136"/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6"/>
      <c r="O100" s="136"/>
      <c r="P100" s="136"/>
      <c r="Q100" s="137"/>
      <c r="R100" s="1">
        <v>908</v>
      </c>
      <c r="S100" s="170"/>
      <c r="T100" s="171"/>
      <c r="U100" s="171"/>
      <c r="V100" s="171"/>
      <c r="W100" s="245"/>
      <c r="X100" s="252"/>
      <c r="Y100" s="253"/>
      <c r="Z100" s="253"/>
      <c r="AA100" s="253"/>
      <c r="AB100" s="253"/>
      <c r="AC100" s="254"/>
      <c r="AD100" s="1">
        <v>909</v>
      </c>
      <c r="AE100" s="170"/>
      <c r="AF100" s="171"/>
      <c r="AG100" s="171"/>
      <c r="AH100" s="171"/>
      <c r="AI100" s="3" t="s">
        <v>6</v>
      </c>
    </row>
    <row r="101" spans="1:36" ht="14.5" customHeight="1" x14ac:dyDescent="0.15">
      <c r="A101" s="29">
        <f t="shared" si="3"/>
        <v>68</v>
      </c>
      <c r="B101" s="222" t="s">
        <v>65</v>
      </c>
      <c r="C101" s="136"/>
      <c r="D101" s="136"/>
      <c r="E101" s="136"/>
      <c r="F101" s="136"/>
      <c r="G101" s="136"/>
      <c r="H101" s="136"/>
      <c r="I101" s="136"/>
      <c r="J101" s="136"/>
      <c r="K101" s="136"/>
      <c r="L101" s="136"/>
      <c r="M101" s="136"/>
      <c r="N101" s="136"/>
      <c r="O101" s="136"/>
      <c r="P101" s="136"/>
      <c r="Q101" s="137"/>
      <c r="R101" s="1">
        <v>951</v>
      </c>
      <c r="S101" s="170"/>
      <c r="T101" s="171"/>
      <c r="U101" s="171"/>
      <c r="V101" s="171"/>
      <c r="W101" s="245"/>
      <c r="X101" s="252"/>
      <c r="Y101" s="253"/>
      <c r="Z101" s="253"/>
      <c r="AA101" s="253"/>
      <c r="AB101" s="253"/>
      <c r="AC101" s="254"/>
      <c r="AD101" s="1">
        <v>952</v>
      </c>
      <c r="AE101" s="170">
        <f>S101*0.1</f>
        <v>0</v>
      </c>
      <c r="AF101" s="171"/>
      <c r="AG101" s="171"/>
      <c r="AH101" s="171"/>
      <c r="AI101" s="3" t="s">
        <v>6</v>
      </c>
    </row>
    <row r="102" spans="1:36" ht="14.5" customHeight="1" x14ac:dyDescent="0.15">
      <c r="A102" s="29">
        <f t="shared" si="3"/>
        <v>69</v>
      </c>
      <c r="B102" s="222" t="s">
        <v>66</v>
      </c>
      <c r="C102" s="136"/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  <c r="N102" s="136"/>
      <c r="O102" s="136"/>
      <c r="P102" s="136"/>
      <c r="Q102" s="137"/>
      <c r="R102" s="1">
        <v>753</v>
      </c>
      <c r="S102" s="170"/>
      <c r="T102" s="171"/>
      <c r="U102" s="171"/>
      <c r="V102" s="171"/>
      <c r="W102" s="245"/>
      <c r="X102" s="1">
        <v>754</v>
      </c>
      <c r="Y102" s="170"/>
      <c r="Z102" s="171"/>
      <c r="AA102" s="171"/>
      <c r="AB102" s="171"/>
      <c r="AC102" s="245"/>
      <c r="AD102" s="1">
        <v>755</v>
      </c>
      <c r="AE102" s="170">
        <f>(S102*0.35)-Y102</f>
        <v>0</v>
      </c>
      <c r="AF102" s="171"/>
      <c r="AG102" s="171"/>
      <c r="AH102" s="171"/>
      <c r="AI102" s="3" t="s">
        <v>6</v>
      </c>
    </row>
    <row r="103" spans="1:36" ht="14.5" customHeight="1" x14ac:dyDescent="0.15">
      <c r="A103" s="29">
        <f t="shared" si="3"/>
        <v>70</v>
      </c>
      <c r="B103" s="222" t="s">
        <v>67</v>
      </c>
      <c r="C103" s="136"/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6"/>
      <c r="P103" s="136"/>
      <c r="Q103" s="137"/>
      <c r="R103" s="1">
        <v>133</v>
      </c>
      <c r="S103" s="170"/>
      <c r="T103" s="171"/>
      <c r="U103" s="171"/>
      <c r="V103" s="171"/>
      <c r="W103" s="245"/>
      <c r="X103" s="1">
        <v>138</v>
      </c>
      <c r="Y103" s="170"/>
      <c r="Z103" s="171"/>
      <c r="AA103" s="171"/>
      <c r="AB103" s="171"/>
      <c r="AC103" s="245"/>
      <c r="AD103" s="1">
        <v>134</v>
      </c>
      <c r="AE103" s="170"/>
      <c r="AF103" s="171"/>
      <c r="AG103" s="171"/>
      <c r="AH103" s="171"/>
      <c r="AI103" s="3" t="s">
        <v>6</v>
      </c>
    </row>
    <row r="104" spans="1:36" ht="14.5" customHeight="1" x14ac:dyDescent="0.15">
      <c r="A104" s="29">
        <f t="shared" si="3"/>
        <v>71</v>
      </c>
      <c r="B104" s="222" t="s">
        <v>68</v>
      </c>
      <c r="C104" s="136"/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6"/>
      <c r="O104" s="136"/>
      <c r="P104" s="136"/>
      <c r="Q104" s="137"/>
      <c r="R104" s="1">
        <v>32</v>
      </c>
      <c r="S104" s="170"/>
      <c r="T104" s="171"/>
      <c r="U104" s="171"/>
      <c r="V104" s="171"/>
      <c r="W104" s="245"/>
      <c r="X104" s="1">
        <v>76</v>
      </c>
      <c r="Y104" s="170"/>
      <c r="Z104" s="171"/>
      <c r="AA104" s="171"/>
      <c r="AB104" s="171"/>
      <c r="AC104" s="245"/>
      <c r="AD104" s="1">
        <v>34</v>
      </c>
      <c r="AE104" s="170"/>
      <c r="AF104" s="171"/>
      <c r="AG104" s="171"/>
      <c r="AH104" s="171"/>
      <c r="AI104" s="3" t="s">
        <v>6</v>
      </c>
    </row>
    <row r="105" spans="1:36" ht="14.5" customHeight="1" x14ac:dyDescent="0.15">
      <c r="A105" s="29">
        <f t="shared" si="3"/>
        <v>72</v>
      </c>
      <c r="B105" s="222" t="s">
        <v>69</v>
      </c>
      <c r="C105" s="136"/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  <c r="O105" s="136"/>
      <c r="P105" s="136"/>
      <c r="Q105" s="137"/>
      <c r="R105" s="1">
        <v>1643</v>
      </c>
      <c r="S105" s="170"/>
      <c r="T105" s="171"/>
      <c r="U105" s="171"/>
      <c r="V105" s="171"/>
      <c r="W105" s="245"/>
      <c r="X105" s="252"/>
      <c r="Y105" s="253"/>
      <c r="Z105" s="253"/>
      <c r="AA105" s="253"/>
      <c r="AB105" s="253"/>
      <c r="AC105" s="254"/>
      <c r="AD105" s="1">
        <v>1644</v>
      </c>
      <c r="AE105" s="170">
        <f>S105*0.25</f>
        <v>0</v>
      </c>
      <c r="AF105" s="171"/>
      <c r="AG105" s="171"/>
      <c r="AH105" s="171"/>
      <c r="AI105" s="3" t="s">
        <v>6</v>
      </c>
    </row>
    <row r="106" spans="1:36" ht="23.5" customHeight="1" x14ac:dyDescent="0.15">
      <c r="A106" s="29">
        <f t="shared" si="3"/>
        <v>73</v>
      </c>
      <c r="B106" s="222" t="s">
        <v>142</v>
      </c>
      <c r="C106" s="136"/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136"/>
      <c r="P106" s="136"/>
      <c r="Q106" s="136"/>
      <c r="R106" s="136"/>
      <c r="S106" s="136"/>
      <c r="T106" s="136"/>
      <c r="U106" s="136"/>
      <c r="V106" s="136"/>
      <c r="W106" s="136"/>
      <c r="X106" s="136"/>
      <c r="Y106" s="136"/>
      <c r="Z106" s="136"/>
      <c r="AA106" s="136"/>
      <c r="AB106" s="136"/>
      <c r="AC106" s="137"/>
      <c r="AD106" s="1">
        <v>911</v>
      </c>
      <c r="AE106" s="170"/>
      <c r="AF106" s="171"/>
      <c r="AG106" s="171"/>
      <c r="AH106" s="171"/>
      <c r="AI106" s="3" t="s">
        <v>6</v>
      </c>
    </row>
    <row r="107" spans="1:36" ht="23.5" customHeight="1" x14ac:dyDescent="0.15">
      <c r="A107" s="29">
        <f t="shared" si="3"/>
        <v>74</v>
      </c>
      <c r="B107" s="222" t="s">
        <v>187</v>
      </c>
      <c r="C107" s="136"/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  <c r="P107" s="136"/>
      <c r="Q107" s="136"/>
      <c r="R107" s="136"/>
      <c r="S107" s="136"/>
      <c r="T107" s="136"/>
      <c r="U107" s="136"/>
      <c r="V107" s="136"/>
      <c r="W107" s="136"/>
      <c r="X107" s="136"/>
      <c r="Y107" s="136"/>
      <c r="Z107" s="136"/>
      <c r="AA107" s="136"/>
      <c r="AB107" s="136"/>
      <c r="AC107" s="137"/>
      <c r="AD107" s="1">
        <v>913</v>
      </c>
      <c r="AE107" s="170"/>
      <c r="AF107" s="171"/>
      <c r="AG107" s="171"/>
      <c r="AH107" s="171"/>
      <c r="AI107" s="3" t="s">
        <v>6</v>
      </c>
    </row>
    <row r="108" spans="1:36" ht="14.5" customHeight="1" x14ac:dyDescent="0.15">
      <c r="A108" s="29">
        <f t="shared" si="3"/>
        <v>75</v>
      </c>
      <c r="B108" s="222" t="s">
        <v>189</v>
      </c>
      <c r="C108" s="136"/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6"/>
      <c r="P108" s="136"/>
      <c r="Q108" s="136"/>
      <c r="R108" s="136"/>
      <c r="S108" s="136"/>
      <c r="T108" s="136"/>
      <c r="U108" s="136"/>
      <c r="V108" s="136"/>
      <c r="W108" s="136"/>
      <c r="X108" s="136"/>
      <c r="Y108" s="136"/>
      <c r="Z108" s="136"/>
      <c r="AA108" s="136"/>
      <c r="AB108" s="136"/>
      <c r="AC108" s="137"/>
      <c r="AD108" s="1">
        <v>923</v>
      </c>
      <c r="AE108" s="170"/>
      <c r="AF108" s="171"/>
      <c r="AG108" s="171"/>
      <c r="AH108" s="171"/>
      <c r="AI108" s="3" t="s">
        <v>6</v>
      </c>
    </row>
    <row r="109" spans="1:36" ht="14.5" customHeight="1" x14ac:dyDescent="0.15">
      <c r="A109" s="29">
        <f t="shared" si="3"/>
        <v>76</v>
      </c>
      <c r="B109" s="222" t="s">
        <v>188</v>
      </c>
      <c r="C109" s="136"/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36"/>
      <c r="O109" s="136"/>
      <c r="P109" s="136"/>
      <c r="Q109" s="136"/>
      <c r="R109" s="136"/>
      <c r="S109" s="136"/>
      <c r="T109" s="136"/>
      <c r="U109" s="136"/>
      <c r="V109" s="136"/>
      <c r="W109" s="136"/>
      <c r="X109" s="136"/>
      <c r="Y109" s="136"/>
      <c r="Z109" s="136"/>
      <c r="AA109" s="136"/>
      <c r="AB109" s="136"/>
      <c r="AC109" s="137"/>
      <c r="AD109" s="1">
        <v>924</v>
      </c>
      <c r="AE109" s="170"/>
      <c r="AF109" s="171"/>
      <c r="AG109" s="171"/>
      <c r="AH109" s="171"/>
      <c r="AI109" s="3" t="s">
        <v>6</v>
      </c>
    </row>
    <row r="110" spans="1:36" ht="22" customHeight="1" x14ac:dyDescent="0.15">
      <c r="A110" s="29">
        <f t="shared" si="3"/>
        <v>77</v>
      </c>
      <c r="B110" s="222" t="s">
        <v>191</v>
      </c>
      <c r="C110" s="136"/>
      <c r="D110" s="136"/>
      <c r="E110" s="136"/>
      <c r="F110" s="136"/>
      <c r="G110" s="136"/>
      <c r="H110" s="136"/>
      <c r="I110" s="136"/>
      <c r="J110" s="136"/>
      <c r="K110" s="136"/>
      <c r="L110" s="136"/>
      <c r="M110" s="136"/>
      <c r="N110" s="136"/>
      <c r="O110" s="136"/>
      <c r="P110" s="136"/>
      <c r="Q110" s="136"/>
      <c r="R110" s="136"/>
      <c r="S110" s="136"/>
      <c r="T110" s="136"/>
      <c r="U110" s="136"/>
      <c r="V110" s="136"/>
      <c r="W110" s="136"/>
      <c r="X110" s="136"/>
      <c r="Y110" s="136"/>
      <c r="Z110" s="136"/>
      <c r="AA110" s="136"/>
      <c r="AB110" s="136"/>
      <c r="AC110" s="137"/>
      <c r="AD110" s="1">
        <v>1051</v>
      </c>
      <c r="AE110" s="170"/>
      <c r="AF110" s="171"/>
      <c r="AG110" s="171"/>
      <c r="AH110" s="171"/>
      <c r="AI110" s="3" t="s">
        <v>6</v>
      </c>
    </row>
    <row r="111" spans="1:36" ht="22" customHeight="1" x14ac:dyDescent="0.15">
      <c r="A111" s="29">
        <f t="shared" si="3"/>
        <v>78</v>
      </c>
      <c r="B111" s="222" t="s">
        <v>190</v>
      </c>
      <c r="C111" s="136"/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  <c r="P111" s="136"/>
      <c r="Q111" s="136"/>
      <c r="R111" s="136"/>
      <c r="S111" s="136"/>
      <c r="T111" s="136"/>
      <c r="U111" s="136"/>
      <c r="V111" s="136"/>
      <c r="W111" s="136"/>
      <c r="X111" s="136"/>
      <c r="Y111" s="136"/>
      <c r="Z111" s="136"/>
      <c r="AA111" s="136"/>
      <c r="AB111" s="136"/>
      <c r="AC111" s="137"/>
      <c r="AD111" s="1">
        <v>1052</v>
      </c>
      <c r="AE111" s="170"/>
      <c r="AF111" s="171"/>
      <c r="AG111" s="171"/>
      <c r="AH111" s="171"/>
      <c r="AI111" s="3" t="s">
        <v>6</v>
      </c>
    </row>
    <row r="112" spans="1:36" ht="14.5" customHeight="1" x14ac:dyDescent="0.15">
      <c r="A112" s="29">
        <f t="shared" si="3"/>
        <v>79</v>
      </c>
      <c r="B112" s="222" t="s">
        <v>192</v>
      </c>
      <c r="C112" s="136"/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6"/>
      <c r="O112" s="136"/>
      <c r="P112" s="136"/>
      <c r="Q112" s="136"/>
      <c r="R112" s="136"/>
      <c r="S112" s="136"/>
      <c r="T112" s="136"/>
      <c r="U112" s="136"/>
      <c r="V112" s="136"/>
      <c r="W112" s="136"/>
      <c r="X112" s="136"/>
      <c r="Y112" s="136"/>
      <c r="Z112" s="136"/>
      <c r="AA112" s="136"/>
      <c r="AB112" s="136"/>
      <c r="AC112" s="137"/>
      <c r="AD112" s="1">
        <v>21</v>
      </c>
      <c r="AE112" s="170"/>
      <c r="AF112" s="171"/>
      <c r="AG112" s="171"/>
      <c r="AH112" s="171"/>
      <c r="AI112" s="3" t="s">
        <v>6</v>
      </c>
    </row>
    <row r="113" spans="1:35" ht="14.5" customHeight="1" x14ac:dyDescent="0.15">
      <c r="A113" s="29">
        <f t="shared" si="3"/>
        <v>80</v>
      </c>
      <c r="B113" s="222" t="s">
        <v>195</v>
      </c>
      <c r="C113" s="136"/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136"/>
      <c r="W113" s="136"/>
      <c r="X113" s="136"/>
      <c r="Y113" s="136"/>
      <c r="Z113" s="136"/>
      <c r="AA113" s="136"/>
      <c r="AB113" s="136"/>
      <c r="AC113" s="137"/>
      <c r="AD113" s="1">
        <v>43</v>
      </c>
      <c r="AE113" s="170"/>
      <c r="AF113" s="171"/>
      <c r="AG113" s="171"/>
      <c r="AH113" s="171"/>
      <c r="AI113" s="3" t="s">
        <v>6</v>
      </c>
    </row>
    <row r="114" spans="1:35" ht="14.5" customHeight="1" x14ac:dyDescent="0.15">
      <c r="A114" s="29">
        <f t="shared" si="3"/>
        <v>81</v>
      </c>
      <c r="B114" s="222" t="s">
        <v>193</v>
      </c>
      <c r="C114" s="136"/>
      <c r="D114" s="136"/>
      <c r="E114" s="136"/>
      <c r="F114" s="136"/>
      <c r="G114" s="136"/>
      <c r="H114" s="136"/>
      <c r="I114" s="136"/>
      <c r="J114" s="136"/>
      <c r="K114" s="136"/>
      <c r="L114" s="136"/>
      <c r="M114" s="136"/>
      <c r="N114" s="136"/>
      <c r="O114" s="136"/>
      <c r="P114" s="136"/>
      <c r="Q114" s="136"/>
      <c r="R114" s="136"/>
      <c r="S114" s="136"/>
      <c r="T114" s="136"/>
      <c r="U114" s="136"/>
      <c r="V114" s="136"/>
      <c r="W114" s="136"/>
      <c r="X114" s="136"/>
      <c r="Y114" s="136"/>
      <c r="Z114" s="136"/>
      <c r="AA114" s="136"/>
      <c r="AB114" s="136"/>
      <c r="AC114" s="137"/>
      <c r="AD114" s="1">
        <v>767</v>
      </c>
      <c r="AE114" s="170"/>
      <c r="AF114" s="171"/>
      <c r="AG114" s="171"/>
      <c r="AH114" s="171"/>
      <c r="AI114" s="3" t="s">
        <v>6</v>
      </c>
    </row>
    <row r="115" spans="1:35" ht="14.5" customHeight="1" x14ac:dyDescent="0.15">
      <c r="A115" s="29">
        <f t="shared" si="3"/>
        <v>82</v>
      </c>
      <c r="B115" s="222" t="s">
        <v>194</v>
      </c>
      <c r="C115" s="136"/>
      <c r="D115" s="136"/>
      <c r="E115" s="136"/>
      <c r="F115" s="136"/>
      <c r="G115" s="136"/>
      <c r="H115" s="136"/>
      <c r="I115" s="136"/>
      <c r="J115" s="136"/>
      <c r="K115" s="136"/>
      <c r="L115" s="136"/>
      <c r="M115" s="136"/>
      <c r="N115" s="136"/>
      <c r="O115" s="136"/>
      <c r="P115" s="136"/>
      <c r="Q115" s="136"/>
      <c r="R115" s="136"/>
      <c r="S115" s="136"/>
      <c r="T115" s="136"/>
      <c r="U115" s="136"/>
      <c r="V115" s="136"/>
      <c r="W115" s="136"/>
      <c r="X115" s="136"/>
      <c r="Y115" s="136"/>
      <c r="Z115" s="136"/>
      <c r="AA115" s="136"/>
      <c r="AB115" s="136"/>
      <c r="AC115" s="137"/>
      <c r="AD115" s="1">
        <v>862</v>
      </c>
      <c r="AE115" s="170"/>
      <c r="AF115" s="171"/>
      <c r="AG115" s="171"/>
      <c r="AH115" s="171"/>
      <c r="AI115" s="3" t="s">
        <v>6</v>
      </c>
    </row>
    <row r="116" spans="1:35" x14ac:dyDescent="0.15">
      <c r="A116" s="255" t="s">
        <v>196</v>
      </c>
      <c r="B116" s="256"/>
      <c r="C116" s="256"/>
      <c r="D116" s="256"/>
      <c r="E116" s="256"/>
      <c r="F116" s="256"/>
      <c r="G116" s="256"/>
      <c r="H116" s="256"/>
      <c r="I116" s="256"/>
      <c r="J116" s="256"/>
      <c r="K116" s="256"/>
      <c r="L116" s="256"/>
      <c r="M116" s="256"/>
      <c r="N116" s="256"/>
      <c r="O116" s="256"/>
      <c r="P116" s="256"/>
      <c r="Q116" s="256"/>
      <c r="R116" s="256"/>
      <c r="S116" s="256"/>
      <c r="T116" s="256"/>
      <c r="U116" s="256"/>
      <c r="V116" s="256"/>
      <c r="W116" s="256"/>
      <c r="X116" s="256"/>
      <c r="Y116" s="256"/>
      <c r="Z116" s="256"/>
      <c r="AA116" s="256"/>
      <c r="AB116" s="256"/>
      <c r="AC116" s="256"/>
      <c r="AD116" s="256"/>
      <c r="AE116" s="256"/>
      <c r="AF116" s="256"/>
      <c r="AG116" s="256"/>
      <c r="AH116" s="256"/>
      <c r="AI116" s="257"/>
    </row>
    <row r="117" spans="1:35" x14ac:dyDescent="0.15">
      <c r="A117" s="270" t="s">
        <v>108</v>
      </c>
      <c r="B117" s="271"/>
      <c r="C117" s="271"/>
      <c r="D117" s="271"/>
      <c r="E117" s="271"/>
      <c r="F117" s="271"/>
      <c r="G117" s="271"/>
      <c r="H117" s="271"/>
      <c r="I117" s="271"/>
      <c r="J117" s="271"/>
      <c r="K117" s="271"/>
      <c r="L117" s="271"/>
      <c r="M117" s="271"/>
      <c r="N117" s="271"/>
      <c r="O117" s="271"/>
      <c r="P117" s="271"/>
      <c r="Q117" s="271"/>
      <c r="R117" s="271"/>
      <c r="S117" s="271"/>
      <c r="T117" s="271"/>
      <c r="U117" s="271"/>
      <c r="V117" s="271"/>
      <c r="W117" s="271"/>
      <c r="X117" s="271"/>
      <c r="Y117" s="271"/>
      <c r="Z117" s="271"/>
      <c r="AA117" s="271"/>
      <c r="AB117" s="271"/>
      <c r="AC117" s="271"/>
      <c r="AD117" s="271"/>
      <c r="AE117" s="271"/>
      <c r="AF117" s="271"/>
      <c r="AG117" s="271"/>
      <c r="AH117" s="271"/>
      <c r="AI117" s="272"/>
    </row>
    <row r="118" spans="1:35" ht="29" customHeight="1" x14ac:dyDescent="0.15">
      <c r="A118" s="29">
        <v>83</v>
      </c>
      <c r="B118" s="246" t="s">
        <v>197</v>
      </c>
      <c r="C118" s="247"/>
      <c r="D118" s="247"/>
      <c r="E118" s="247"/>
      <c r="F118" s="247"/>
      <c r="G118" s="247"/>
      <c r="H118" s="247"/>
      <c r="I118" s="247"/>
      <c r="J118" s="247"/>
      <c r="K118" s="247"/>
      <c r="L118" s="247"/>
      <c r="M118" s="247"/>
      <c r="N118" s="247"/>
      <c r="O118" s="247"/>
      <c r="P118" s="247"/>
      <c r="Q118" s="248"/>
      <c r="R118" s="1">
        <v>51</v>
      </c>
      <c r="S118" s="170"/>
      <c r="T118" s="171"/>
      <c r="U118" s="171"/>
      <c r="V118" s="171"/>
      <c r="W118" s="245"/>
      <c r="X118" s="1">
        <v>63</v>
      </c>
      <c r="Y118" s="170"/>
      <c r="Z118" s="171"/>
      <c r="AA118" s="171"/>
      <c r="AB118" s="171"/>
      <c r="AC118" s="245"/>
      <c r="AD118" s="1">
        <v>71</v>
      </c>
      <c r="AE118" s="170">
        <f>+S118+Y118</f>
        <v>0</v>
      </c>
      <c r="AF118" s="171"/>
      <c r="AG118" s="171"/>
      <c r="AH118" s="171"/>
      <c r="AI118" s="11" t="s">
        <v>17</v>
      </c>
    </row>
    <row r="119" spans="1:35" x14ac:dyDescent="0.15">
      <c r="A119" s="327">
        <f>+A118+1</f>
        <v>84</v>
      </c>
      <c r="B119" s="249" t="s">
        <v>199</v>
      </c>
      <c r="C119" s="250"/>
      <c r="D119" s="250"/>
      <c r="E119" s="250"/>
      <c r="F119" s="250"/>
      <c r="G119" s="250"/>
      <c r="H119" s="250"/>
      <c r="I119" s="250"/>
      <c r="J119" s="250"/>
      <c r="K119" s="250"/>
      <c r="L119" s="250"/>
      <c r="M119" s="250"/>
      <c r="N119" s="250"/>
      <c r="O119" s="250"/>
      <c r="P119" s="250"/>
      <c r="Q119" s="250"/>
      <c r="R119" s="250"/>
      <c r="S119" s="250"/>
      <c r="T119" s="250"/>
      <c r="U119" s="250"/>
      <c r="V119" s="250"/>
      <c r="W119" s="250"/>
      <c r="X119" s="250"/>
      <c r="Y119" s="250"/>
      <c r="Z119" s="250"/>
      <c r="AA119" s="250"/>
      <c r="AB119" s="250"/>
      <c r="AC119" s="251"/>
      <c r="AD119" s="1">
        <v>36</v>
      </c>
      <c r="AE119" s="170">
        <v>0</v>
      </c>
      <c r="AF119" s="171"/>
      <c r="AG119" s="171"/>
      <c r="AH119" s="171"/>
      <c r="AI119" s="11" t="s">
        <v>17</v>
      </c>
    </row>
    <row r="120" spans="1:35" x14ac:dyDescent="0.15">
      <c r="A120" s="328"/>
      <c r="B120" s="249" t="s">
        <v>220</v>
      </c>
      <c r="C120" s="250"/>
      <c r="D120" s="250"/>
      <c r="E120" s="250"/>
      <c r="F120" s="250"/>
      <c r="G120" s="250"/>
      <c r="H120" s="250"/>
      <c r="I120" s="250"/>
      <c r="J120" s="250"/>
      <c r="K120" s="250"/>
      <c r="L120" s="250"/>
      <c r="M120" s="250"/>
      <c r="N120" s="250"/>
      <c r="O120" s="250"/>
      <c r="P120" s="250"/>
      <c r="Q120" s="250"/>
      <c r="R120" s="250"/>
      <c r="S120" s="250"/>
      <c r="T120" s="250"/>
      <c r="U120" s="250"/>
      <c r="V120" s="250"/>
      <c r="W120" s="250"/>
      <c r="X120" s="250"/>
      <c r="Y120" s="250"/>
      <c r="Z120" s="250"/>
      <c r="AA120" s="250"/>
      <c r="AB120" s="250"/>
      <c r="AC120" s="251"/>
      <c r="AD120" s="1">
        <v>1904</v>
      </c>
      <c r="AE120" s="170"/>
      <c r="AF120" s="171"/>
      <c r="AG120" s="171"/>
      <c r="AH120" s="171"/>
      <c r="AI120" s="11" t="s">
        <v>17</v>
      </c>
    </row>
    <row r="121" spans="1:35" ht="12.75" customHeight="1" x14ac:dyDescent="0.15">
      <c r="A121" s="328"/>
      <c r="B121" s="249" t="s">
        <v>200</v>
      </c>
      <c r="C121" s="250"/>
      <c r="D121" s="250"/>
      <c r="E121" s="250"/>
      <c r="F121" s="250"/>
      <c r="G121" s="250"/>
      <c r="H121" s="250"/>
      <c r="I121" s="250"/>
      <c r="J121" s="250"/>
      <c r="K121" s="250"/>
      <c r="L121" s="250"/>
      <c r="M121" s="250"/>
      <c r="N121" s="250"/>
      <c r="O121" s="250"/>
      <c r="P121" s="250"/>
      <c r="Q121" s="250"/>
      <c r="R121" s="250"/>
      <c r="S121" s="250"/>
      <c r="T121" s="250"/>
      <c r="U121" s="250"/>
      <c r="V121" s="250"/>
      <c r="W121" s="250"/>
      <c r="X121" s="250"/>
      <c r="Y121" s="250"/>
      <c r="Z121" s="250"/>
      <c r="AA121" s="250"/>
      <c r="AB121" s="250"/>
      <c r="AC121" s="251"/>
      <c r="AD121" s="1">
        <v>1905</v>
      </c>
      <c r="AE121" s="170"/>
      <c r="AF121" s="171"/>
      <c r="AG121" s="171"/>
      <c r="AH121" s="171"/>
      <c r="AI121" s="11" t="s">
        <v>17</v>
      </c>
    </row>
    <row r="122" spans="1:35" x14ac:dyDescent="0.15">
      <c r="A122" s="328"/>
      <c r="B122" s="249" t="s">
        <v>201</v>
      </c>
      <c r="C122" s="250"/>
      <c r="D122" s="250"/>
      <c r="E122" s="250"/>
      <c r="F122" s="250"/>
      <c r="G122" s="250"/>
      <c r="H122" s="250"/>
      <c r="I122" s="250"/>
      <c r="J122" s="250"/>
      <c r="K122" s="250"/>
      <c r="L122" s="250"/>
      <c r="M122" s="250"/>
      <c r="N122" s="250"/>
      <c r="O122" s="250"/>
      <c r="P122" s="250"/>
      <c r="Q122" s="250"/>
      <c r="R122" s="250"/>
      <c r="S122" s="250"/>
      <c r="T122" s="250"/>
      <c r="U122" s="250"/>
      <c r="V122" s="250"/>
      <c r="W122" s="250"/>
      <c r="X122" s="250"/>
      <c r="Y122" s="250"/>
      <c r="Z122" s="250"/>
      <c r="AA122" s="250"/>
      <c r="AB122" s="250"/>
      <c r="AC122" s="251"/>
      <c r="AD122" s="1">
        <v>1906</v>
      </c>
      <c r="AE122" s="170"/>
      <c r="AF122" s="171"/>
      <c r="AG122" s="171"/>
      <c r="AH122" s="171"/>
      <c r="AI122" s="11" t="s">
        <v>17</v>
      </c>
    </row>
    <row r="123" spans="1:35" x14ac:dyDescent="0.15">
      <c r="A123" s="329"/>
      <c r="B123" s="249" t="s">
        <v>202</v>
      </c>
      <c r="C123" s="250"/>
      <c r="D123" s="250"/>
      <c r="E123" s="250"/>
      <c r="F123" s="250"/>
      <c r="G123" s="250"/>
      <c r="H123" s="250"/>
      <c r="I123" s="250"/>
      <c r="J123" s="250"/>
      <c r="K123" s="250"/>
      <c r="L123" s="250"/>
      <c r="M123" s="250"/>
      <c r="N123" s="250"/>
      <c r="O123" s="250"/>
      <c r="P123" s="250"/>
      <c r="Q123" s="250"/>
      <c r="R123" s="250"/>
      <c r="S123" s="250"/>
      <c r="T123" s="250"/>
      <c r="U123" s="250"/>
      <c r="V123" s="250"/>
      <c r="W123" s="250"/>
      <c r="X123" s="250"/>
      <c r="Y123" s="250"/>
      <c r="Z123" s="250"/>
      <c r="AA123" s="250"/>
      <c r="AB123" s="250"/>
      <c r="AC123" s="251"/>
      <c r="AD123" s="1">
        <v>1916</v>
      </c>
      <c r="AE123" s="170"/>
      <c r="AF123" s="171"/>
      <c r="AG123" s="171"/>
      <c r="AH123" s="171"/>
      <c r="AI123" s="11" t="s">
        <v>17</v>
      </c>
    </row>
    <row r="124" spans="1:35" ht="12.75" customHeight="1" x14ac:dyDescent="0.15">
      <c r="A124" s="30">
        <f>+A118+2</f>
        <v>85</v>
      </c>
      <c r="B124" s="239" t="s">
        <v>198</v>
      </c>
      <c r="C124" s="240"/>
      <c r="D124" s="240"/>
      <c r="E124" s="240"/>
      <c r="F124" s="240"/>
      <c r="G124" s="240"/>
      <c r="H124" s="240"/>
      <c r="I124" s="240"/>
      <c r="J124" s="240"/>
      <c r="K124" s="240"/>
      <c r="L124" s="240"/>
      <c r="M124" s="240"/>
      <c r="N124" s="240"/>
      <c r="O124" s="240"/>
      <c r="P124" s="240"/>
      <c r="Q124" s="240"/>
      <c r="R124" s="240"/>
      <c r="S124" s="240"/>
      <c r="T124" s="240"/>
      <c r="U124" s="240"/>
      <c r="V124" s="240"/>
      <c r="W124" s="240"/>
      <c r="X124" s="240"/>
      <c r="Y124" s="240"/>
      <c r="Z124" s="240"/>
      <c r="AA124" s="240"/>
      <c r="AB124" s="240"/>
      <c r="AC124" s="241"/>
      <c r="AD124" s="1">
        <v>848</v>
      </c>
      <c r="AE124" s="170"/>
      <c r="AF124" s="171"/>
      <c r="AG124" s="171"/>
      <c r="AH124" s="171"/>
      <c r="AI124" s="11" t="s">
        <v>17</v>
      </c>
    </row>
    <row r="125" spans="1:35" x14ac:dyDescent="0.15">
      <c r="A125" s="30">
        <f>+A124+1</f>
        <v>86</v>
      </c>
      <c r="B125" s="239" t="s">
        <v>203</v>
      </c>
      <c r="C125" s="240"/>
      <c r="D125" s="240"/>
      <c r="E125" s="240"/>
      <c r="F125" s="240"/>
      <c r="G125" s="240"/>
      <c r="H125" s="240"/>
      <c r="I125" s="240"/>
      <c r="J125" s="240"/>
      <c r="K125" s="240"/>
      <c r="L125" s="240"/>
      <c r="M125" s="240"/>
      <c r="N125" s="240"/>
      <c r="O125" s="240"/>
      <c r="P125" s="240"/>
      <c r="Q125" s="240"/>
      <c r="R125" s="240"/>
      <c r="S125" s="240"/>
      <c r="T125" s="240"/>
      <c r="U125" s="240"/>
      <c r="V125" s="240"/>
      <c r="W125" s="240"/>
      <c r="X125" s="240"/>
      <c r="Y125" s="240"/>
      <c r="Z125" s="240"/>
      <c r="AA125" s="240"/>
      <c r="AB125" s="240"/>
      <c r="AC125" s="241"/>
      <c r="AD125" s="1">
        <v>82</v>
      </c>
      <c r="AE125" s="170"/>
      <c r="AF125" s="171"/>
      <c r="AG125" s="171"/>
      <c r="AH125" s="171"/>
      <c r="AI125" s="11" t="s">
        <v>17</v>
      </c>
    </row>
    <row r="126" spans="1:35" x14ac:dyDescent="0.15">
      <c r="A126" s="30">
        <f t="shared" ref="A126:A145" si="4">+A125+1</f>
        <v>87</v>
      </c>
      <c r="B126" s="239" t="s">
        <v>204</v>
      </c>
      <c r="C126" s="240"/>
      <c r="D126" s="240"/>
      <c r="E126" s="240"/>
      <c r="F126" s="240"/>
      <c r="G126" s="240"/>
      <c r="H126" s="240"/>
      <c r="I126" s="240"/>
      <c r="J126" s="240"/>
      <c r="K126" s="240"/>
      <c r="L126" s="240"/>
      <c r="M126" s="240"/>
      <c r="N126" s="240"/>
      <c r="O126" s="240"/>
      <c r="P126" s="240"/>
      <c r="Q126" s="240"/>
      <c r="R126" s="240"/>
      <c r="S126" s="240"/>
      <c r="T126" s="240"/>
      <c r="U126" s="240"/>
      <c r="V126" s="240"/>
      <c r="W126" s="240"/>
      <c r="X126" s="240"/>
      <c r="Y126" s="240"/>
      <c r="Z126" s="240"/>
      <c r="AA126" s="240"/>
      <c r="AB126" s="240"/>
      <c r="AC126" s="241"/>
      <c r="AD126" s="1">
        <v>1123</v>
      </c>
      <c r="AE126" s="170"/>
      <c r="AF126" s="171"/>
      <c r="AG126" s="171"/>
      <c r="AH126" s="171"/>
      <c r="AI126" s="11" t="s">
        <v>17</v>
      </c>
    </row>
    <row r="127" spans="1:35" x14ac:dyDescent="0.15">
      <c r="A127" s="30">
        <f t="shared" si="4"/>
        <v>88</v>
      </c>
      <c r="B127" s="239" t="s">
        <v>205</v>
      </c>
      <c r="C127" s="240"/>
      <c r="D127" s="240"/>
      <c r="E127" s="240"/>
      <c r="F127" s="240"/>
      <c r="G127" s="240"/>
      <c r="H127" s="240"/>
      <c r="I127" s="240"/>
      <c r="J127" s="240"/>
      <c r="K127" s="240"/>
      <c r="L127" s="240"/>
      <c r="M127" s="240"/>
      <c r="N127" s="240"/>
      <c r="O127" s="240"/>
      <c r="P127" s="240"/>
      <c r="Q127" s="240"/>
      <c r="R127" s="240"/>
      <c r="S127" s="240"/>
      <c r="T127" s="240"/>
      <c r="U127" s="240"/>
      <c r="V127" s="240"/>
      <c r="W127" s="240"/>
      <c r="X127" s="240"/>
      <c r="Y127" s="240"/>
      <c r="Z127" s="240"/>
      <c r="AA127" s="240"/>
      <c r="AB127" s="240"/>
      <c r="AC127" s="241"/>
      <c r="AD127" s="1">
        <v>83</v>
      </c>
      <c r="AE127" s="170"/>
      <c r="AF127" s="171"/>
      <c r="AG127" s="171"/>
      <c r="AH127" s="171"/>
      <c r="AI127" s="11" t="s">
        <v>17</v>
      </c>
    </row>
    <row r="128" spans="1:35" x14ac:dyDescent="0.15">
      <c r="A128" s="30">
        <f t="shared" si="4"/>
        <v>89</v>
      </c>
      <c r="B128" s="239" t="s">
        <v>206</v>
      </c>
      <c r="C128" s="240"/>
      <c r="D128" s="240"/>
      <c r="E128" s="240"/>
      <c r="F128" s="240"/>
      <c r="G128" s="240"/>
      <c r="H128" s="240"/>
      <c r="I128" s="240"/>
      <c r="J128" s="240"/>
      <c r="K128" s="240"/>
      <c r="L128" s="240"/>
      <c r="M128" s="240"/>
      <c r="N128" s="240"/>
      <c r="O128" s="240"/>
      <c r="P128" s="240"/>
      <c r="Q128" s="240"/>
      <c r="R128" s="240"/>
      <c r="S128" s="240"/>
      <c r="T128" s="240"/>
      <c r="U128" s="240"/>
      <c r="V128" s="240"/>
      <c r="W128" s="240"/>
      <c r="X128" s="240"/>
      <c r="Y128" s="240"/>
      <c r="Z128" s="240"/>
      <c r="AA128" s="240"/>
      <c r="AB128" s="240"/>
      <c r="AC128" s="241"/>
      <c r="AD128" s="1">
        <v>173</v>
      </c>
      <c r="AE128" s="170"/>
      <c r="AF128" s="171"/>
      <c r="AG128" s="171"/>
      <c r="AH128" s="171"/>
      <c r="AI128" s="11" t="s">
        <v>17</v>
      </c>
    </row>
    <row r="129" spans="1:43" s="105" customFormat="1" x14ac:dyDescent="0.15">
      <c r="A129" s="102">
        <f t="shared" si="4"/>
        <v>90</v>
      </c>
      <c r="B129" s="332" t="s">
        <v>207</v>
      </c>
      <c r="C129" s="333"/>
      <c r="D129" s="333"/>
      <c r="E129" s="333"/>
      <c r="F129" s="333"/>
      <c r="G129" s="333"/>
      <c r="H129" s="333"/>
      <c r="I129" s="333"/>
      <c r="J129" s="333"/>
      <c r="K129" s="333"/>
      <c r="L129" s="333"/>
      <c r="M129" s="333"/>
      <c r="N129" s="333"/>
      <c r="O129" s="333"/>
      <c r="P129" s="333"/>
      <c r="Q129" s="333"/>
      <c r="R129" s="333"/>
      <c r="S129" s="333"/>
      <c r="T129" s="333"/>
      <c r="U129" s="333"/>
      <c r="V129" s="333"/>
      <c r="W129" s="333"/>
      <c r="X129" s="333"/>
      <c r="Y129" s="333"/>
      <c r="Z129" s="333"/>
      <c r="AA129" s="333"/>
      <c r="AB129" s="333"/>
      <c r="AC129" s="334"/>
      <c r="AD129" s="103">
        <v>198</v>
      </c>
      <c r="AE129" s="335">
        <f>+AD183</f>
        <v>3742140</v>
      </c>
      <c r="AF129" s="336"/>
      <c r="AG129" s="336"/>
      <c r="AH129" s="336"/>
      <c r="AI129" s="104" t="s">
        <v>17</v>
      </c>
      <c r="AJ129" s="109"/>
      <c r="AK129" s="109"/>
      <c r="AL129" s="109"/>
      <c r="AM129" s="109"/>
      <c r="AN129" s="109"/>
      <c r="AO129" s="109"/>
      <c r="AP129" s="109"/>
      <c r="AQ129" s="109"/>
    </row>
    <row r="130" spans="1:43" x14ac:dyDescent="0.15">
      <c r="A130" s="30">
        <f t="shared" si="4"/>
        <v>91</v>
      </c>
      <c r="B130" s="239" t="s">
        <v>221</v>
      </c>
      <c r="C130" s="240"/>
      <c r="D130" s="240"/>
      <c r="E130" s="240"/>
      <c r="F130" s="240"/>
      <c r="G130" s="240"/>
      <c r="H130" s="240"/>
      <c r="I130" s="240"/>
      <c r="J130" s="240"/>
      <c r="K130" s="240"/>
      <c r="L130" s="240"/>
      <c r="M130" s="240"/>
      <c r="N130" s="240"/>
      <c r="O130" s="240"/>
      <c r="P130" s="240"/>
      <c r="Q130" s="240"/>
      <c r="R130" s="240"/>
      <c r="S130" s="240"/>
      <c r="T130" s="240"/>
      <c r="U130" s="240"/>
      <c r="V130" s="240"/>
      <c r="W130" s="240"/>
      <c r="X130" s="240"/>
      <c r="Y130" s="240"/>
      <c r="Z130" s="240"/>
      <c r="AA130" s="240"/>
      <c r="AB130" s="240"/>
      <c r="AC130" s="241"/>
      <c r="AD130" s="1">
        <v>54</v>
      </c>
      <c r="AE130" s="170"/>
      <c r="AF130" s="171"/>
      <c r="AG130" s="171"/>
      <c r="AH130" s="171"/>
      <c r="AI130" s="11" t="s">
        <v>17</v>
      </c>
    </row>
    <row r="131" spans="1:43" x14ac:dyDescent="0.15">
      <c r="A131" s="30">
        <f t="shared" si="4"/>
        <v>92</v>
      </c>
      <c r="B131" s="239" t="s">
        <v>208</v>
      </c>
      <c r="C131" s="240"/>
      <c r="D131" s="240"/>
      <c r="E131" s="240"/>
      <c r="F131" s="240"/>
      <c r="G131" s="240"/>
      <c r="H131" s="240"/>
      <c r="I131" s="240"/>
      <c r="J131" s="240"/>
      <c r="K131" s="240"/>
      <c r="L131" s="240"/>
      <c r="M131" s="240"/>
      <c r="N131" s="240"/>
      <c r="O131" s="240"/>
      <c r="P131" s="240"/>
      <c r="Q131" s="240"/>
      <c r="R131" s="240"/>
      <c r="S131" s="240"/>
      <c r="T131" s="240"/>
      <c r="U131" s="240"/>
      <c r="V131" s="240"/>
      <c r="W131" s="240"/>
      <c r="X131" s="240"/>
      <c r="Y131" s="240"/>
      <c r="Z131" s="240"/>
      <c r="AA131" s="240"/>
      <c r="AB131" s="240"/>
      <c r="AC131" s="241"/>
      <c r="AD131" s="1">
        <v>832</v>
      </c>
      <c r="AE131" s="170"/>
      <c r="AF131" s="171"/>
      <c r="AG131" s="171"/>
      <c r="AH131" s="171"/>
      <c r="AI131" s="11" t="s">
        <v>17</v>
      </c>
    </row>
    <row r="132" spans="1:43" x14ac:dyDescent="0.15">
      <c r="A132" s="30">
        <f t="shared" si="4"/>
        <v>93</v>
      </c>
      <c r="B132" s="239" t="s">
        <v>209</v>
      </c>
      <c r="C132" s="240"/>
      <c r="D132" s="240"/>
      <c r="E132" s="240"/>
      <c r="F132" s="240"/>
      <c r="G132" s="240"/>
      <c r="H132" s="240"/>
      <c r="I132" s="240"/>
      <c r="J132" s="240"/>
      <c r="K132" s="240"/>
      <c r="L132" s="240"/>
      <c r="M132" s="240"/>
      <c r="N132" s="240"/>
      <c r="O132" s="240"/>
      <c r="P132" s="240"/>
      <c r="Q132" s="240"/>
      <c r="R132" s="240"/>
      <c r="S132" s="240"/>
      <c r="T132" s="240"/>
      <c r="U132" s="240"/>
      <c r="V132" s="240"/>
      <c r="W132" s="240"/>
      <c r="X132" s="240"/>
      <c r="Y132" s="240"/>
      <c r="Z132" s="240"/>
      <c r="AA132" s="240"/>
      <c r="AB132" s="240"/>
      <c r="AC132" s="241"/>
      <c r="AD132" s="1">
        <v>1907</v>
      </c>
      <c r="AE132" s="170"/>
      <c r="AF132" s="171"/>
      <c r="AG132" s="171"/>
      <c r="AH132" s="171"/>
      <c r="AI132" s="11" t="s">
        <v>17</v>
      </c>
    </row>
    <row r="133" spans="1:43" x14ac:dyDescent="0.15">
      <c r="A133" s="30">
        <f t="shared" si="4"/>
        <v>94</v>
      </c>
      <c r="B133" s="239" t="s">
        <v>210</v>
      </c>
      <c r="C133" s="240"/>
      <c r="D133" s="240"/>
      <c r="E133" s="240"/>
      <c r="F133" s="240"/>
      <c r="G133" s="240"/>
      <c r="H133" s="240"/>
      <c r="I133" s="240"/>
      <c r="J133" s="240"/>
      <c r="K133" s="240"/>
      <c r="L133" s="240"/>
      <c r="M133" s="240"/>
      <c r="N133" s="240"/>
      <c r="O133" s="240"/>
      <c r="P133" s="240"/>
      <c r="Q133" s="240"/>
      <c r="R133" s="240"/>
      <c r="S133" s="240"/>
      <c r="T133" s="240"/>
      <c r="U133" s="240"/>
      <c r="V133" s="240"/>
      <c r="W133" s="240"/>
      <c r="X133" s="240"/>
      <c r="Y133" s="240"/>
      <c r="Z133" s="240"/>
      <c r="AA133" s="240"/>
      <c r="AB133" s="240"/>
      <c r="AC133" s="241"/>
      <c r="AD133" s="1">
        <v>833</v>
      </c>
      <c r="AE133" s="170"/>
      <c r="AF133" s="171"/>
      <c r="AG133" s="171"/>
      <c r="AH133" s="171"/>
      <c r="AI133" s="11" t="s">
        <v>17</v>
      </c>
    </row>
    <row r="134" spans="1:43" x14ac:dyDescent="0.15">
      <c r="A134" s="30">
        <f t="shared" si="4"/>
        <v>95</v>
      </c>
      <c r="B134" s="249" t="s">
        <v>211</v>
      </c>
      <c r="C134" s="250"/>
      <c r="D134" s="250"/>
      <c r="E134" s="250"/>
      <c r="F134" s="250"/>
      <c r="G134" s="250"/>
      <c r="H134" s="250"/>
      <c r="I134" s="250"/>
      <c r="J134" s="250"/>
      <c r="K134" s="250"/>
      <c r="L134" s="250"/>
      <c r="M134" s="250"/>
      <c r="N134" s="250"/>
      <c r="O134" s="250"/>
      <c r="P134" s="250"/>
      <c r="Q134" s="250"/>
      <c r="R134" s="250"/>
      <c r="S134" s="250"/>
      <c r="T134" s="250"/>
      <c r="U134" s="250"/>
      <c r="V134" s="250"/>
      <c r="W134" s="250"/>
      <c r="X134" s="250"/>
      <c r="Y134" s="250"/>
      <c r="Z134" s="250"/>
      <c r="AA134" s="250"/>
      <c r="AB134" s="250"/>
      <c r="AC134" s="251"/>
      <c r="AD134" s="1">
        <v>1908</v>
      </c>
      <c r="AE134" s="170"/>
      <c r="AF134" s="171"/>
      <c r="AG134" s="171"/>
      <c r="AH134" s="171"/>
      <c r="AI134" s="11" t="s">
        <v>17</v>
      </c>
    </row>
    <row r="135" spans="1:43" ht="37.5" customHeight="1" x14ac:dyDescent="0.15">
      <c r="A135" s="30">
        <f t="shared" si="4"/>
        <v>96</v>
      </c>
      <c r="B135" s="242" t="s">
        <v>70</v>
      </c>
      <c r="C135" s="243"/>
      <c r="D135" s="243"/>
      <c r="E135" s="243"/>
      <c r="F135" s="243"/>
      <c r="G135" s="243"/>
      <c r="H135" s="243"/>
      <c r="I135" s="243"/>
      <c r="J135" s="243"/>
      <c r="K135" s="243"/>
      <c r="L135" s="243"/>
      <c r="M135" s="244"/>
      <c r="N135" s="13">
        <v>912</v>
      </c>
      <c r="O135" s="170"/>
      <c r="P135" s="171"/>
      <c r="Q135" s="171"/>
      <c r="R135" s="245"/>
      <c r="S135" s="246" t="s">
        <v>217</v>
      </c>
      <c r="T135" s="247"/>
      <c r="U135" s="247"/>
      <c r="V135" s="247"/>
      <c r="W135" s="248"/>
      <c r="X135" s="10">
        <v>167</v>
      </c>
      <c r="Y135" s="170"/>
      <c r="Z135" s="171"/>
      <c r="AA135" s="171"/>
      <c r="AB135" s="171"/>
      <c r="AC135" s="245"/>
      <c r="AD135" s="10">
        <v>747</v>
      </c>
      <c r="AE135" s="170">
        <f t="shared" ref="AE135:AE136" si="5">+O135+Y135</f>
        <v>0</v>
      </c>
      <c r="AF135" s="171"/>
      <c r="AG135" s="171"/>
      <c r="AH135" s="245"/>
      <c r="AI135" s="11" t="s">
        <v>17</v>
      </c>
    </row>
    <row r="136" spans="1:43" ht="37.5" customHeight="1" x14ac:dyDescent="0.15">
      <c r="A136" s="30">
        <f t="shared" si="4"/>
        <v>97</v>
      </c>
      <c r="B136" s="222" t="s">
        <v>71</v>
      </c>
      <c r="C136" s="136"/>
      <c r="D136" s="136"/>
      <c r="E136" s="136"/>
      <c r="F136" s="136"/>
      <c r="G136" s="136"/>
      <c r="H136" s="136"/>
      <c r="I136" s="136"/>
      <c r="J136" s="136"/>
      <c r="K136" s="136"/>
      <c r="L136" s="136"/>
      <c r="M136" s="137"/>
      <c r="N136" s="13">
        <v>119</v>
      </c>
      <c r="O136" s="170"/>
      <c r="P136" s="171"/>
      <c r="Q136" s="171"/>
      <c r="R136" s="171"/>
      <c r="S136" s="222" t="s">
        <v>72</v>
      </c>
      <c r="T136" s="136"/>
      <c r="U136" s="136"/>
      <c r="V136" s="136"/>
      <c r="W136" s="137"/>
      <c r="X136" s="10">
        <v>116</v>
      </c>
      <c r="Y136" s="170">
        <f>IF((AE7+AE8+AE9+AE10+AE11+AE18+AE19+AE20+AE29+AE31+M33)&gt;0,MIN(AE73,(IF(-AE77&gt;0,-AE77,0)-AE74-AE75)),MIN(AE73,(IF(-AE77&gt;0,-AE77,0)-AE75)))</f>
        <v>0</v>
      </c>
      <c r="Z136" s="171"/>
      <c r="AA136" s="171"/>
      <c r="AB136" s="171"/>
      <c r="AC136" s="245"/>
      <c r="AD136" s="10">
        <v>757</v>
      </c>
      <c r="AE136" s="170">
        <f t="shared" si="5"/>
        <v>0</v>
      </c>
      <c r="AF136" s="171"/>
      <c r="AG136" s="171"/>
      <c r="AH136" s="171"/>
      <c r="AI136" s="11" t="s">
        <v>17</v>
      </c>
    </row>
    <row r="137" spans="1:43" x14ac:dyDescent="0.15">
      <c r="A137" s="30">
        <f t="shared" si="4"/>
        <v>98</v>
      </c>
      <c r="B137" s="222" t="s">
        <v>212</v>
      </c>
      <c r="C137" s="136"/>
      <c r="D137" s="136"/>
      <c r="E137" s="136"/>
      <c r="F137" s="136"/>
      <c r="G137" s="136"/>
      <c r="H137" s="136"/>
      <c r="I137" s="136"/>
      <c r="J137" s="136"/>
      <c r="K137" s="136"/>
      <c r="L137" s="136"/>
      <c r="M137" s="136"/>
      <c r="N137" s="136"/>
      <c r="O137" s="136"/>
      <c r="P137" s="136"/>
      <c r="Q137" s="136"/>
      <c r="R137" s="136"/>
      <c r="S137" s="136"/>
      <c r="T137" s="136"/>
      <c r="U137" s="136"/>
      <c r="V137" s="136"/>
      <c r="W137" s="136"/>
      <c r="X137" s="136"/>
      <c r="Y137" s="136"/>
      <c r="Z137" s="136"/>
      <c r="AA137" s="136"/>
      <c r="AB137" s="136"/>
      <c r="AC137" s="137"/>
      <c r="AD137" s="10">
        <v>58</v>
      </c>
      <c r="AE137" s="170"/>
      <c r="AF137" s="171"/>
      <c r="AG137" s="171"/>
      <c r="AH137" s="171"/>
      <c r="AI137" s="11" t="s">
        <v>17</v>
      </c>
    </row>
    <row r="138" spans="1:43" x14ac:dyDescent="0.15">
      <c r="A138" s="30">
        <f t="shared" si="4"/>
        <v>99</v>
      </c>
      <c r="B138" s="222" t="s">
        <v>213</v>
      </c>
      <c r="C138" s="136"/>
      <c r="D138" s="136"/>
      <c r="E138" s="136"/>
      <c r="F138" s="136"/>
      <c r="G138" s="136"/>
      <c r="H138" s="136"/>
      <c r="I138" s="136"/>
      <c r="J138" s="136"/>
      <c r="K138" s="136"/>
      <c r="L138" s="136"/>
      <c r="M138" s="136"/>
      <c r="N138" s="136"/>
      <c r="O138" s="136"/>
      <c r="P138" s="136"/>
      <c r="Q138" s="136"/>
      <c r="R138" s="136"/>
      <c r="S138" s="136"/>
      <c r="T138" s="136"/>
      <c r="U138" s="136"/>
      <c r="V138" s="136"/>
      <c r="W138" s="136"/>
      <c r="X138" s="136"/>
      <c r="Y138" s="136"/>
      <c r="Z138" s="136"/>
      <c r="AA138" s="136"/>
      <c r="AB138" s="136"/>
      <c r="AC138" s="137"/>
      <c r="AD138" s="10">
        <v>870</v>
      </c>
      <c r="AE138" s="170"/>
      <c r="AF138" s="171"/>
      <c r="AG138" s="171"/>
      <c r="AH138" s="171"/>
      <c r="AI138" s="11" t="s">
        <v>17</v>
      </c>
    </row>
    <row r="139" spans="1:43" x14ac:dyDescent="0.15">
      <c r="A139" s="30">
        <f t="shared" si="4"/>
        <v>100</v>
      </c>
      <c r="B139" s="222" t="s">
        <v>73</v>
      </c>
      <c r="C139" s="136"/>
      <c r="D139" s="136"/>
      <c r="E139" s="136"/>
      <c r="F139" s="136"/>
      <c r="G139" s="136"/>
      <c r="H139" s="136"/>
      <c r="I139" s="136"/>
      <c r="J139" s="136"/>
      <c r="K139" s="136"/>
      <c r="L139" s="136"/>
      <c r="M139" s="136"/>
      <c r="N139" s="136"/>
      <c r="O139" s="136"/>
      <c r="P139" s="136"/>
      <c r="Q139" s="136"/>
      <c r="R139" s="136"/>
      <c r="S139" s="136"/>
      <c r="T139" s="136"/>
      <c r="U139" s="136"/>
      <c r="V139" s="136"/>
      <c r="W139" s="136"/>
      <c r="X139" s="136"/>
      <c r="Y139" s="136"/>
      <c r="Z139" s="136"/>
      <c r="AA139" s="136"/>
      <c r="AB139" s="136"/>
      <c r="AC139" s="137"/>
      <c r="AD139" s="10">
        <v>1645</v>
      </c>
      <c r="AE139" s="170"/>
      <c r="AF139" s="171"/>
      <c r="AG139" s="171"/>
      <c r="AH139" s="171"/>
      <c r="AI139" s="11" t="s">
        <v>17</v>
      </c>
    </row>
    <row r="140" spans="1:43" x14ac:dyDescent="0.15">
      <c r="A140" s="30">
        <f t="shared" si="4"/>
        <v>101</v>
      </c>
      <c r="B140" s="222" t="s">
        <v>214</v>
      </c>
      <c r="C140" s="136"/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136"/>
      <c r="O140" s="136"/>
      <c r="P140" s="136"/>
      <c r="Q140" s="136"/>
      <c r="R140" s="136"/>
      <c r="S140" s="136"/>
      <c r="T140" s="136"/>
      <c r="U140" s="136"/>
      <c r="V140" s="136"/>
      <c r="W140" s="136"/>
      <c r="X140" s="136"/>
      <c r="Y140" s="136"/>
      <c r="Z140" s="136"/>
      <c r="AA140" s="136"/>
      <c r="AB140" s="136"/>
      <c r="AC140" s="137"/>
      <c r="AD140" s="10">
        <v>181</v>
      </c>
      <c r="AE140" s="170"/>
      <c r="AF140" s="171"/>
      <c r="AG140" s="171"/>
      <c r="AH140" s="171"/>
      <c r="AI140" s="3" t="s">
        <v>17</v>
      </c>
    </row>
    <row r="141" spans="1:43" x14ac:dyDescent="0.15">
      <c r="A141" s="30">
        <f t="shared" si="4"/>
        <v>102</v>
      </c>
      <c r="B141" s="222" t="s">
        <v>222</v>
      </c>
      <c r="C141" s="136"/>
      <c r="D141" s="136"/>
      <c r="E141" s="136"/>
      <c r="F141" s="136"/>
      <c r="G141" s="136"/>
      <c r="H141" s="136"/>
      <c r="I141" s="136"/>
      <c r="J141" s="136"/>
      <c r="K141" s="136"/>
      <c r="L141" s="136"/>
      <c r="M141" s="136"/>
      <c r="N141" s="136"/>
      <c r="O141" s="136"/>
      <c r="P141" s="136"/>
      <c r="Q141" s="136"/>
      <c r="R141" s="136"/>
      <c r="S141" s="136"/>
      <c r="T141" s="136"/>
      <c r="U141" s="136"/>
      <c r="V141" s="136"/>
      <c r="W141" s="136"/>
      <c r="X141" s="136"/>
      <c r="Y141" s="136"/>
      <c r="Z141" s="136"/>
      <c r="AA141" s="136"/>
      <c r="AB141" s="136"/>
      <c r="AC141" s="137"/>
      <c r="AD141" s="10">
        <v>881</v>
      </c>
      <c r="AE141" s="170"/>
      <c r="AF141" s="171"/>
      <c r="AG141" s="171"/>
      <c r="AH141" s="171"/>
      <c r="AI141" s="3" t="s">
        <v>17</v>
      </c>
    </row>
    <row r="142" spans="1:43" x14ac:dyDescent="0.15">
      <c r="A142" s="30">
        <f t="shared" si="4"/>
        <v>103</v>
      </c>
      <c r="B142" s="222" t="s">
        <v>215</v>
      </c>
      <c r="C142" s="136"/>
      <c r="D142" s="136"/>
      <c r="E142" s="136"/>
      <c r="F142" s="136"/>
      <c r="G142" s="136"/>
      <c r="H142" s="136"/>
      <c r="I142" s="136"/>
      <c r="J142" s="136"/>
      <c r="K142" s="136"/>
      <c r="L142" s="136"/>
      <c r="M142" s="136"/>
      <c r="N142" s="136"/>
      <c r="O142" s="136"/>
      <c r="P142" s="136"/>
      <c r="Q142" s="136"/>
      <c r="R142" s="136"/>
      <c r="S142" s="136"/>
      <c r="T142" s="136"/>
      <c r="U142" s="136"/>
      <c r="V142" s="136"/>
      <c r="W142" s="136"/>
      <c r="X142" s="136"/>
      <c r="Y142" s="136"/>
      <c r="Z142" s="136"/>
      <c r="AA142" s="136"/>
      <c r="AB142" s="136"/>
      <c r="AC142" s="137"/>
      <c r="AD142" s="10">
        <v>1646</v>
      </c>
      <c r="AE142" s="170"/>
      <c r="AF142" s="171"/>
      <c r="AG142" s="171"/>
      <c r="AH142" s="171"/>
      <c r="AI142" s="3" t="s">
        <v>17</v>
      </c>
    </row>
    <row r="143" spans="1:43" x14ac:dyDescent="0.15">
      <c r="A143" s="30">
        <f t="shared" si="4"/>
        <v>104</v>
      </c>
      <c r="B143" s="222" t="s">
        <v>216</v>
      </c>
      <c r="C143" s="136"/>
      <c r="D143" s="136"/>
      <c r="E143" s="136"/>
      <c r="F143" s="136"/>
      <c r="G143" s="136"/>
      <c r="H143" s="136"/>
      <c r="I143" s="136"/>
      <c r="J143" s="136"/>
      <c r="K143" s="136"/>
      <c r="L143" s="136"/>
      <c r="M143" s="136"/>
      <c r="N143" s="136"/>
      <c r="O143" s="136"/>
      <c r="P143" s="136"/>
      <c r="Q143" s="136"/>
      <c r="R143" s="136"/>
      <c r="S143" s="136"/>
      <c r="T143" s="136"/>
      <c r="U143" s="136"/>
      <c r="V143" s="136"/>
      <c r="W143" s="136"/>
      <c r="X143" s="136"/>
      <c r="Y143" s="136"/>
      <c r="Z143" s="136"/>
      <c r="AA143" s="136"/>
      <c r="AB143" s="136"/>
      <c r="AC143" s="137"/>
      <c r="AD143" s="10">
        <v>1647</v>
      </c>
      <c r="AE143" s="170"/>
      <c r="AF143" s="171"/>
      <c r="AG143" s="171"/>
      <c r="AH143" s="171"/>
      <c r="AI143" s="3" t="s">
        <v>17</v>
      </c>
    </row>
    <row r="144" spans="1:43" x14ac:dyDescent="0.15">
      <c r="A144" s="30">
        <f t="shared" si="4"/>
        <v>105</v>
      </c>
      <c r="B144" s="249" t="s">
        <v>218</v>
      </c>
      <c r="C144" s="250"/>
      <c r="D144" s="250"/>
      <c r="E144" s="250"/>
      <c r="F144" s="250"/>
      <c r="G144" s="250"/>
      <c r="H144" s="250"/>
      <c r="I144" s="250"/>
      <c r="J144" s="250"/>
      <c r="K144" s="250"/>
      <c r="L144" s="250"/>
      <c r="M144" s="250"/>
      <c r="N144" s="250"/>
      <c r="O144" s="250"/>
      <c r="P144" s="250"/>
      <c r="Q144" s="250"/>
      <c r="R144" s="250"/>
      <c r="S144" s="250"/>
      <c r="T144" s="250"/>
      <c r="U144" s="250"/>
      <c r="V144" s="250"/>
      <c r="W144" s="250"/>
      <c r="X144" s="250"/>
      <c r="Y144" s="250"/>
      <c r="Z144" s="250"/>
      <c r="AA144" s="250"/>
      <c r="AB144" s="250"/>
      <c r="AC144" s="251"/>
      <c r="AD144" s="10">
        <v>1910</v>
      </c>
      <c r="AE144" s="170"/>
      <c r="AF144" s="171"/>
      <c r="AG144" s="171"/>
      <c r="AH144" s="171"/>
      <c r="AI144" s="3" t="s">
        <v>17</v>
      </c>
    </row>
    <row r="145" spans="1:35" x14ac:dyDescent="0.15">
      <c r="A145" s="30">
        <f t="shared" si="4"/>
        <v>106</v>
      </c>
      <c r="B145" s="249" t="s">
        <v>219</v>
      </c>
      <c r="C145" s="250"/>
      <c r="D145" s="250"/>
      <c r="E145" s="250"/>
      <c r="F145" s="250"/>
      <c r="G145" s="250"/>
      <c r="H145" s="250"/>
      <c r="I145" s="250"/>
      <c r="J145" s="250"/>
      <c r="K145" s="250"/>
      <c r="L145" s="250"/>
      <c r="M145" s="250"/>
      <c r="N145" s="250"/>
      <c r="O145" s="250"/>
      <c r="P145" s="250"/>
      <c r="Q145" s="250"/>
      <c r="R145" s="250"/>
      <c r="S145" s="250"/>
      <c r="T145" s="250"/>
      <c r="U145" s="250"/>
      <c r="V145" s="250"/>
      <c r="W145" s="250"/>
      <c r="X145" s="250"/>
      <c r="Y145" s="250"/>
      <c r="Z145" s="250"/>
      <c r="AA145" s="250"/>
      <c r="AB145" s="250"/>
      <c r="AC145" s="251"/>
      <c r="AD145" s="10">
        <v>1915</v>
      </c>
      <c r="AE145" s="170"/>
      <c r="AF145" s="171"/>
      <c r="AG145" s="171"/>
      <c r="AH145" s="171"/>
      <c r="AI145" s="3" t="s">
        <v>17</v>
      </c>
    </row>
    <row r="146" spans="1:35" x14ac:dyDescent="0.15">
      <c r="A146" s="226" t="s">
        <v>109</v>
      </c>
      <c r="B146" s="227"/>
      <c r="C146" s="227"/>
      <c r="D146" s="227"/>
      <c r="E146" s="227"/>
      <c r="F146" s="227"/>
      <c r="G146" s="227"/>
      <c r="H146" s="227"/>
      <c r="I146" s="227"/>
      <c r="J146" s="227"/>
      <c r="K146" s="227"/>
      <c r="L146" s="227"/>
      <c r="M146" s="227"/>
      <c r="N146" s="227"/>
      <c r="O146" s="227"/>
      <c r="P146" s="227"/>
      <c r="Q146" s="227"/>
      <c r="R146" s="227"/>
      <c r="S146" s="227"/>
      <c r="T146" s="227"/>
      <c r="U146" s="227"/>
      <c r="V146" s="227"/>
      <c r="W146" s="227"/>
      <c r="X146" s="227"/>
      <c r="Y146" s="227"/>
      <c r="Z146" s="227"/>
      <c r="AA146" s="227"/>
      <c r="AB146" s="227"/>
      <c r="AC146" s="227"/>
      <c r="AD146" s="227"/>
      <c r="AE146" s="227"/>
      <c r="AF146" s="227"/>
      <c r="AG146" s="227"/>
      <c r="AH146" s="227"/>
      <c r="AI146" s="228"/>
    </row>
    <row r="147" spans="1:35" ht="15" customHeight="1" x14ac:dyDescent="0.15">
      <c r="A147" s="29">
        <f>+A145+1</f>
        <v>107</v>
      </c>
      <c r="B147" s="222" t="s">
        <v>74</v>
      </c>
      <c r="C147" s="136"/>
      <c r="D147" s="136"/>
      <c r="E147" s="136"/>
      <c r="F147" s="136"/>
      <c r="G147" s="136"/>
      <c r="H147" s="136"/>
      <c r="I147" s="136"/>
      <c r="J147" s="136"/>
      <c r="K147" s="136"/>
      <c r="L147" s="136"/>
      <c r="M147" s="136"/>
      <c r="N147" s="136"/>
      <c r="O147" s="136"/>
      <c r="P147" s="136"/>
      <c r="Q147" s="136"/>
      <c r="R147" s="136"/>
      <c r="S147" s="136"/>
      <c r="T147" s="136"/>
      <c r="U147" s="136"/>
      <c r="V147" s="136"/>
      <c r="W147" s="136"/>
      <c r="X147" s="136"/>
      <c r="Y147" s="136"/>
      <c r="Z147" s="136"/>
      <c r="AA147" s="136"/>
      <c r="AB147" s="136"/>
      <c r="AC147" s="137"/>
      <c r="AD147" s="10">
        <v>900</v>
      </c>
      <c r="AE147" s="170">
        <f>AE129*0.8</f>
        <v>2993712</v>
      </c>
      <c r="AF147" s="171"/>
      <c r="AG147" s="171"/>
      <c r="AH147" s="171"/>
      <c r="AI147" s="3" t="s">
        <v>6</v>
      </c>
    </row>
    <row r="148" spans="1:35" ht="15" customHeight="1" x14ac:dyDescent="0.15">
      <c r="A148" s="29">
        <f>+A147+1</f>
        <v>108</v>
      </c>
      <c r="B148" s="222" t="s">
        <v>75</v>
      </c>
      <c r="C148" s="136"/>
      <c r="D148" s="136"/>
      <c r="E148" s="136"/>
      <c r="F148" s="136"/>
      <c r="G148" s="136"/>
      <c r="H148" s="136"/>
      <c r="I148" s="136"/>
      <c r="J148" s="136"/>
      <c r="K148" s="136"/>
      <c r="L148" s="136"/>
      <c r="M148" s="136"/>
      <c r="N148" s="136"/>
      <c r="O148" s="136"/>
      <c r="P148" s="136"/>
      <c r="Q148" s="136"/>
      <c r="R148" s="136"/>
      <c r="S148" s="136"/>
      <c r="T148" s="136"/>
      <c r="U148" s="136"/>
      <c r="V148" s="136"/>
      <c r="W148" s="136"/>
      <c r="X148" s="136"/>
      <c r="Y148" s="136"/>
      <c r="Z148" s="136"/>
      <c r="AA148" s="136"/>
      <c r="AB148" s="136"/>
      <c r="AC148" s="137"/>
      <c r="AD148" s="10">
        <v>1796</v>
      </c>
      <c r="AE148" s="170"/>
      <c r="AF148" s="171"/>
      <c r="AG148" s="171"/>
      <c r="AH148" s="171"/>
      <c r="AI148" s="3" t="s">
        <v>76</v>
      </c>
    </row>
    <row r="149" spans="1:35" ht="15" customHeight="1" x14ac:dyDescent="0.15">
      <c r="A149" s="29">
        <f>+A148+1</f>
        <v>109</v>
      </c>
      <c r="B149" s="222" t="s">
        <v>77</v>
      </c>
      <c r="C149" s="136"/>
      <c r="D149" s="136"/>
      <c r="E149" s="136"/>
      <c r="F149" s="136"/>
      <c r="G149" s="136"/>
      <c r="H149" s="136"/>
      <c r="I149" s="136"/>
      <c r="J149" s="136"/>
      <c r="K149" s="136"/>
      <c r="L149" s="136"/>
      <c r="M149" s="136"/>
      <c r="N149" s="136"/>
      <c r="O149" s="136"/>
      <c r="P149" s="136"/>
      <c r="Q149" s="136"/>
      <c r="R149" s="136"/>
      <c r="S149" s="136"/>
      <c r="T149" s="136"/>
      <c r="U149" s="136"/>
      <c r="V149" s="136"/>
      <c r="W149" s="136"/>
      <c r="X149" s="136"/>
      <c r="Y149" s="136"/>
      <c r="Z149" s="136"/>
      <c r="AA149" s="136"/>
      <c r="AB149" s="136"/>
      <c r="AC149" s="137"/>
      <c r="AD149" s="10">
        <v>1827</v>
      </c>
      <c r="AE149" s="170"/>
      <c r="AF149" s="171"/>
      <c r="AG149" s="171"/>
      <c r="AH149" s="171"/>
      <c r="AI149" s="3" t="s">
        <v>76</v>
      </c>
    </row>
    <row r="150" spans="1:35" x14ac:dyDescent="0.15">
      <c r="A150" s="29">
        <f>+A149+1</f>
        <v>110</v>
      </c>
      <c r="B150" s="229" t="s">
        <v>111</v>
      </c>
      <c r="C150" s="230"/>
      <c r="D150" s="230"/>
      <c r="E150" s="230"/>
      <c r="F150" s="230"/>
      <c r="G150" s="230"/>
      <c r="H150" s="230"/>
      <c r="I150" s="230"/>
      <c r="J150" s="230"/>
      <c r="K150" s="230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30"/>
      <c r="Y150" s="230"/>
      <c r="Z150" s="230"/>
      <c r="AA150" s="230"/>
      <c r="AB150" s="230"/>
      <c r="AC150" s="231"/>
      <c r="AD150" s="10">
        <v>305</v>
      </c>
      <c r="AE150" s="170">
        <f>SUM(AE81:AH115)-SUM(AE118:AH145)+AE147+AE148+AE149</f>
        <v>-558942</v>
      </c>
      <c r="AF150" s="171"/>
      <c r="AG150" s="171"/>
      <c r="AH150" s="171"/>
      <c r="AI150" s="12" t="s">
        <v>78</v>
      </c>
    </row>
    <row r="151" spans="1:35" x14ac:dyDescent="0.15">
      <c r="A151" s="232" t="s">
        <v>223</v>
      </c>
      <c r="B151" s="209"/>
      <c r="C151" s="209"/>
      <c r="D151" s="209"/>
      <c r="E151" s="209"/>
      <c r="F151" s="209"/>
      <c r="G151" s="209"/>
      <c r="H151" s="209"/>
      <c r="I151" s="209"/>
      <c r="J151" s="209"/>
      <c r="K151" s="209"/>
      <c r="L151" s="209"/>
      <c r="M151" s="209"/>
      <c r="N151" s="209"/>
      <c r="O151" s="209"/>
      <c r="P151" s="209"/>
      <c r="Q151" s="209"/>
      <c r="R151" s="209"/>
      <c r="S151" s="209"/>
      <c r="T151" s="209"/>
      <c r="U151" s="209"/>
      <c r="V151" s="209"/>
      <c r="W151" s="209"/>
      <c r="X151" s="209"/>
      <c r="Y151" s="209"/>
      <c r="Z151" s="209"/>
      <c r="AA151" s="209"/>
      <c r="AB151" s="209"/>
      <c r="AC151" s="209"/>
      <c r="AD151" s="209"/>
      <c r="AE151" s="209"/>
      <c r="AF151" s="209"/>
      <c r="AG151" s="209"/>
      <c r="AH151" s="209"/>
      <c r="AI151" s="210"/>
    </row>
    <row r="152" spans="1:35" x14ac:dyDescent="0.15">
      <c r="A152" s="233" t="s">
        <v>113</v>
      </c>
      <c r="B152" s="234"/>
      <c r="C152" s="234"/>
      <c r="D152" s="234"/>
      <c r="E152" s="234"/>
      <c r="F152" s="234"/>
      <c r="G152" s="234"/>
      <c r="H152" s="234"/>
      <c r="I152" s="234"/>
      <c r="J152" s="234"/>
      <c r="K152" s="234"/>
      <c r="L152" s="234"/>
      <c r="M152" s="234"/>
      <c r="N152" s="234"/>
      <c r="O152" s="234"/>
      <c r="P152" s="234"/>
      <c r="Q152" s="234"/>
      <c r="R152" s="234"/>
      <c r="S152" s="234"/>
      <c r="T152" s="234"/>
      <c r="U152" s="234"/>
      <c r="V152" s="234"/>
      <c r="W152" s="234"/>
      <c r="X152" s="234"/>
      <c r="Y152" s="234"/>
      <c r="Z152" s="234"/>
      <c r="AA152" s="234"/>
      <c r="AB152" s="234"/>
      <c r="AC152" s="234"/>
      <c r="AD152" s="235"/>
      <c r="AE152" s="236"/>
      <c r="AF152" s="237"/>
      <c r="AG152" s="237"/>
      <c r="AH152" s="237"/>
      <c r="AI152" s="238"/>
    </row>
    <row r="153" spans="1:35" x14ac:dyDescent="0.15">
      <c r="A153" s="29">
        <v>111</v>
      </c>
      <c r="B153" s="167" t="s">
        <v>114</v>
      </c>
      <c r="C153" s="168"/>
      <c r="D153" s="168"/>
      <c r="E153" s="168"/>
      <c r="F153" s="168"/>
      <c r="G153" s="168"/>
      <c r="H153" s="168"/>
      <c r="I153" s="168"/>
      <c r="J153" s="168"/>
      <c r="K153" s="168"/>
      <c r="L153" s="168"/>
      <c r="M153" s="169"/>
      <c r="N153" s="19">
        <v>85</v>
      </c>
      <c r="O153" s="170">
        <f>IF(AE150&gt;0,0,AE150*-1)</f>
        <v>558942</v>
      </c>
      <c r="P153" s="171"/>
      <c r="Q153" s="171"/>
      <c r="R153" s="20" t="s">
        <v>110</v>
      </c>
      <c r="S153" s="206" t="s">
        <v>115</v>
      </c>
      <c r="T153" s="165"/>
      <c r="U153" s="165"/>
      <c r="V153" s="165"/>
      <c r="W153" s="165"/>
      <c r="X153" s="165"/>
      <c r="Y153" s="165"/>
      <c r="Z153" s="165"/>
      <c r="AA153" s="165"/>
      <c r="AB153" s="165"/>
      <c r="AC153" s="165"/>
      <c r="AD153" s="165"/>
      <c r="AE153" s="165"/>
      <c r="AF153" s="165"/>
      <c r="AG153" s="165"/>
      <c r="AH153" s="165"/>
      <c r="AI153" s="207"/>
    </row>
    <row r="154" spans="1:35" x14ac:dyDescent="0.15">
      <c r="A154" s="29">
        <v>112</v>
      </c>
      <c r="B154" s="167" t="s">
        <v>116</v>
      </c>
      <c r="C154" s="168"/>
      <c r="D154" s="168"/>
      <c r="E154" s="168"/>
      <c r="F154" s="168"/>
      <c r="G154" s="168"/>
      <c r="H154" s="168"/>
      <c r="I154" s="168"/>
      <c r="J154" s="168"/>
      <c r="K154" s="168"/>
      <c r="L154" s="168"/>
      <c r="M154" s="169"/>
      <c r="N154" s="19">
        <v>86</v>
      </c>
      <c r="O154" s="170"/>
      <c r="P154" s="171"/>
      <c r="Q154" s="171"/>
      <c r="R154" s="20" t="s">
        <v>117</v>
      </c>
      <c r="S154" s="29">
        <v>114</v>
      </c>
      <c r="T154" s="167" t="s">
        <v>118</v>
      </c>
      <c r="U154" s="168"/>
      <c r="V154" s="168"/>
      <c r="W154" s="168"/>
      <c r="X154" s="168"/>
      <c r="Y154" s="168"/>
      <c r="Z154" s="168"/>
      <c r="AA154" s="168"/>
      <c r="AB154" s="168"/>
      <c r="AC154" s="169"/>
      <c r="AD154" s="19">
        <v>90</v>
      </c>
      <c r="AE154" s="170">
        <f>IF(AE150&gt;0,AE150,0)</f>
        <v>0</v>
      </c>
      <c r="AF154" s="171"/>
      <c r="AG154" s="171"/>
      <c r="AH154" s="171"/>
      <c r="AI154" s="3" t="s">
        <v>76</v>
      </c>
    </row>
    <row r="155" spans="1:35" x14ac:dyDescent="0.15">
      <c r="A155" s="164" t="s">
        <v>119</v>
      </c>
      <c r="B155" s="165"/>
      <c r="C155" s="165"/>
      <c r="D155" s="165"/>
      <c r="E155" s="165"/>
      <c r="F155" s="165"/>
      <c r="G155" s="165"/>
      <c r="H155" s="165"/>
      <c r="I155" s="165"/>
      <c r="J155" s="165"/>
      <c r="K155" s="165"/>
      <c r="L155" s="165"/>
      <c r="M155" s="165"/>
      <c r="N155" s="165"/>
      <c r="O155" s="165"/>
      <c r="P155" s="165"/>
      <c r="Q155" s="165"/>
      <c r="R155" s="166"/>
      <c r="S155" s="29">
        <v>115</v>
      </c>
      <c r="T155" s="167" t="s">
        <v>120</v>
      </c>
      <c r="U155" s="168"/>
      <c r="V155" s="168"/>
      <c r="W155" s="168"/>
      <c r="X155" s="168"/>
      <c r="Y155" s="168"/>
      <c r="Z155" s="168"/>
      <c r="AA155" s="168"/>
      <c r="AB155" s="168"/>
      <c r="AC155" s="169"/>
      <c r="AD155" s="19">
        <v>39</v>
      </c>
      <c r="AE155" s="170"/>
      <c r="AF155" s="171"/>
      <c r="AG155" s="171"/>
      <c r="AH155" s="171"/>
      <c r="AI155" s="3" t="s">
        <v>76</v>
      </c>
    </row>
    <row r="156" spans="1:35" x14ac:dyDescent="0.15">
      <c r="A156" s="29">
        <v>113</v>
      </c>
      <c r="B156" s="167" t="s">
        <v>121</v>
      </c>
      <c r="C156" s="168"/>
      <c r="D156" s="168"/>
      <c r="E156" s="168"/>
      <c r="F156" s="168"/>
      <c r="G156" s="168"/>
      <c r="H156" s="168"/>
      <c r="I156" s="168"/>
      <c r="J156" s="168"/>
      <c r="K156" s="168"/>
      <c r="L156" s="168"/>
      <c r="M156" s="169"/>
      <c r="N156" s="19">
        <v>87</v>
      </c>
      <c r="O156" s="170"/>
      <c r="P156" s="171"/>
      <c r="Q156" s="171"/>
      <c r="R156" s="20" t="s">
        <v>112</v>
      </c>
      <c r="S156" s="29">
        <v>116</v>
      </c>
      <c r="T156" s="172" t="s">
        <v>122</v>
      </c>
      <c r="U156" s="173"/>
      <c r="V156" s="173"/>
      <c r="W156" s="173"/>
      <c r="X156" s="173"/>
      <c r="Y156" s="173"/>
      <c r="Z156" s="173"/>
      <c r="AA156" s="173"/>
      <c r="AB156" s="173"/>
      <c r="AC156" s="174"/>
      <c r="AD156" s="19">
        <v>91</v>
      </c>
      <c r="AE156" s="170">
        <f>AE154+AE155</f>
        <v>0</v>
      </c>
      <c r="AF156" s="171"/>
      <c r="AG156" s="171"/>
      <c r="AH156" s="171"/>
      <c r="AI156" s="3" t="s">
        <v>78</v>
      </c>
    </row>
    <row r="157" spans="1:35" x14ac:dyDescent="0.15">
      <c r="A157" s="175" t="s">
        <v>123</v>
      </c>
      <c r="B157" s="176"/>
      <c r="C157" s="176"/>
      <c r="D157" s="176"/>
      <c r="E157" s="176"/>
      <c r="F157" s="176"/>
      <c r="G157" s="176"/>
      <c r="H157" s="176"/>
      <c r="I157" s="176"/>
      <c r="J157" s="176"/>
      <c r="K157" s="176"/>
      <c r="L157" s="176"/>
      <c r="M157" s="176"/>
      <c r="N157" s="176"/>
      <c r="O157" s="176"/>
      <c r="P157" s="176"/>
      <c r="Q157" s="176"/>
      <c r="R157" s="177"/>
      <c r="S157" s="178"/>
      <c r="T157" s="179"/>
      <c r="U157" s="179"/>
      <c r="V157" s="179"/>
      <c r="W157" s="179"/>
      <c r="X157" s="179"/>
      <c r="Y157" s="179"/>
      <c r="Z157" s="179"/>
      <c r="AA157" s="179"/>
      <c r="AB157" s="179"/>
      <c r="AC157" s="179"/>
      <c r="AD157" s="179"/>
      <c r="AE157" s="179"/>
      <c r="AF157" s="179"/>
      <c r="AG157" s="179"/>
      <c r="AH157" s="179"/>
      <c r="AI157" s="179"/>
    </row>
    <row r="158" spans="1:35" x14ac:dyDescent="0.15">
      <c r="A158" s="180" t="s">
        <v>124</v>
      </c>
      <c r="B158" s="179"/>
      <c r="C158" s="179"/>
      <c r="D158" s="179"/>
      <c r="E158" s="179"/>
      <c r="F158" s="179"/>
      <c r="G158" s="179"/>
      <c r="H158" s="179"/>
      <c r="I158" s="179"/>
      <c r="J158" s="179"/>
      <c r="K158" s="179"/>
      <c r="L158" s="179"/>
      <c r="M158" s="181"/>
      <c r="N158" s="182" t="s">
        <v>125</v>
      </c>
      <c r="O158" s="183"/>
      <c r="P158" s="183"/>
      <c r="Q158" s="183"/>
      <c r="R158" s="184"/>
      <c r="S158" s="185" t="s">
        <v>126</v>
      </c>
      <c r="T158" s="186"/>
      <c r="U158" s="186"/>
      <c r="V158" s="186"/>
      <c r="W158" s="186"/>
      <c r="X158" s="186"/>
      <c r="Y158" s="186"/>
      <c r="Z158" s="186"/>
      <c r="AA158" s="186"/>
      <c r="AB158" s="186"/>
      <c r="AC158" s="186"/>
      <c r="AD158" s="186"/>
      <c r="AE158" s="186"/>
      <c r="AF158" s="186"/>
      <c r="AG158" s="186"/>
      <c r="AH158" s="186"/>
      <c r="AI158" s="187"/>
    </row>
    <row r="159" spans="1:35" x14ac:dyDescent="0.15">
      <c r="A159" s="24">
        <v>301</v>
      </c>
      <c r="B159" s="188"/>
      <c r="C159" s="189"/>
      <c r="D159" s="189"/>
      <c r="E159" s="189"/>
      <c r="F159" s="189"/>
      <c r="G159" s="189"/>
      <c r="H159" s="189"/>
      <c r="I159" s="189"/>
      <c r="J159" s="189"/>
      <c r="K159" s="189"/>
      <c r="L159" s="189"/>
      <c r="M159" s="190"/>
      <c r="N159" s="19">
        <v>306</v>
      </c>
      <c r="O159" s="191"/>
      <c r="P159" s="192"/>
      <c r="Q159" s="192"/>
      <c r="R159" s="193"/>
      <c r="S159" s="29">
        <v>117</v>
      </c>
      <c r="T159" s="167" t="s">
        <v>127</v>
      </c>
      <c r="U159" s="168"/>
      <c r="V159" s="168"/>
      <c r="W159" s="168"/>
      <c r="X159" s="168"/>
      <c r="Y159" s="168"/>
      <c r="Z159" s="168"/>
      <c r="AA159" s="168"/>
      <c r="AB159" s="168"/>
      <c r="AC159" s="169"/>
      <c r="AD159" s="19">
        <v>92</v>
      </c>
      <c r="AE159" s="170"/>
      <c r="AF159" s="171"/>
      <c r="AG159" s="171"/>
      <c r="AH159" s="171"/>
      <c r="AI159" s="3" t="s">
        <v>76</v>
      </c>
    </row>
    <row r="160" spans="1:35" x14ac:dyDescent="0.15">
      <c r="A160" s="194">
        <v>780</v>
      </c>
      <c r="B160" s="197" t="s">
        <v>128</v>
      </c>
      <c r="C160" s="198"/>
      <c r="D160" s="198"/>
      <c r="E160" s="198"/>
      <c r="F160" s="198"/>
      <c r="G160" s="198"/>
      <c r="H160" s="198"/>
      <c r="I160" s="198"/>
      <c r="J160" s="198"/>
      <c r="K160" s="198"/>
      <c r="L160" s="198"/>
      <c r="M160" s="199"/>
      <c r="N160" s="21"/>
      <c r="O160" s="167" t="s">
        <v>129</v>
      </c>
      <c r="P160" s="168"/>
      <c r="Q160" s="168"/>
      <c r="R160" s="169"/>
      <c r="S160" s="178"/>
      <c r="T160" s="179"/>
      <c r="U160" s="179"/>
      <c r="V160" s="179"/>
      <c r="W160" s="179"/>
      <c r="X160" s="179"/>
      <c r="Y160" s="179"/>
      <c r="Z160" s="179"/>
      <c r="AA160" s="179"/>
      <c r="AB160" s="179"/>
      <c r="AC160" s="179"/>
      <c r="AD160" s="179"/>
      <c r="AE160" s="179"/>
      <c r="AF160" s="179"/>
      <c r="AG160" s="179"/>
      <c r="AH160" s="179"/>
      <c r="AI160" s="179"/>
    </row>
    <row r="161" spans="1:35" x14ac:dyDescent="0.15">
      <c r="A161" s="195"/>
      <c r="B161" s="200"/>
      <c r="C161" s="201"/>
      <c r="D161" s="201"/>
      <c r="E161" s="201"/>
      <c r="F161" s="201"/>
      <c r="G161" s="201"/>
      <c r="H161" s="201"/>
      <c r="I161" s="201"/>
      <c r="J161" s="201"/>
      <c r="K161" s="201"/>
      <c r="L161" s="201"/>
      <c r="M161" s="202"/>
      <c r="N161" s="21"/>
      <c r="O161" s="167" t="s">
        <v>130</v>
      </c>
      <c r="P161" s="168"/>
      <c r="Q161" s="168"/>
      <c r="R161" s="169"/>
      <c r="S161" s="29">
        <v>18</v>
      </c>
      <c r="T161" s="167" t="s">
        <v>131</v>
      </c>
      <c r="U161" s="168"/>
      <c r="V161" s="168"/>
      <c r="W161" s="168"/>
      <c r="X161" s="168"/>
      <c r="Y161" s="168"/>
      <c r="Z161" s="168"/>
      <c r="AA161" s="168"/>
      <c r="AB161" s="168"/>
      <c r="AC161" s="169"/>
      <c r="AD161" s="19">
        <v>93</v>
      </c>
      <c r="AE161" s="170"/>
      <c r="AF161" s="171"/>
      <c r="AG161" s="171"/>
      <c r="AH161" s="171"/>
      <c r="AI161" s="3" t="s">
        <v>76</v>
      </c>
    </row>
    <row r="162" spans="1:35" x14ac:dyDescent="0.15">
      <c r="A162" s="195"/>
      <c r="B162" s="200"/>
      <c r="C162" s="201"/>
      <c r="D162" s="201"/>
      <c r="E162" s="201"/>
      <c r="F162" s="201"/>
      <c r="G162" s="201"/>
      <c r="H162" s="201"/>
      <c r="I162" s="201"/>
      <c r="J162" s="201"/>
      <c r="K162" s="201"/>
      <c r="L162" s="201"/>
      <c r="M162" s="202"/>
      <c r="N162" s="21"/>
      <c r="O162" s="167" t="s">
        <v>132</v>
      </c>
      <c r="P162" s="168"/>
      <c r="Q162" s="168"/>
      <c r="R162" s="169"/>
      <c r="S162" s="178"/>
      <c r="T162" s="179"/>
      <c r="U162" s="179"/>
      <c r="V162" s="179"/>
      <c r="W162" s="179"/>
      <c r="X162" s="179"/>
      <c r="Y162" s="179"/>
      <c r="Z162" s="179"/>
      <c r="AA162" s="179"/>
      <c r="AB162" s="179"/>
      <c r="AC162" s="179"/>
      <c r="AD162" s="179"/>
      <c r="AE162" s="179"/>
      <c r="AF162" s="179"/>
      <c r="AG162" s="179"/>
      <c r="AH162" s="179"/>
      <c r="AI162" s="179"/>
    </row>
    <row r="163" spans="1:35" x14ac:dyDescent="0.15">
      <c r="A163" s="195"/>
      <c r="B163" s="200"/>
      <c r="C163" s="201"/>
      <c r="D163" s="201"/>
      <c r="E163" s="201"/>
      <c r="F163" s="201"/>
      <c r="G163" s="201"/>
      <c r="H163" s="201"/>
      <c r="I163" s="201"/>
      <c r="J163" s="201"/>
      <c r="K163" s="201"/>
      <c r="L163" s="201"/>
      <c r="M163" s="202"/>
      <c r="N163" s="21"/>
      <c r="O163" s="167" t="s">
        <v>133</v>
      </c>
      <c r="P163" s="168"/>
      <c r="Q163" s="168"/>
      <c r="R163" s="169"/>
      <c r="S163" s="29">
        <v>119</v>
      </c>
      <c r="T163" s="167" t="s">
        <v>134</v>
      </c>
      <c r="U163" s="168"/>
      <c r="V163" s="168"/>
      <c r="W163" s="168"/>
      <c r="X163" s="168"/>
      <c r="Y163" s="168"/>
      <c r="Z163" s="168"/>
      <c r="AA163" s="168"/>
      <c r="AB163" s="168"/>
      <c r="AC163" s="169"/>
      <c r="AD163" s="19">
        <v>94</v>
      </c>
      <c r="AE163" s="170">
        <f>AE156+AE159+AE161</f>
        <v>0</v>
      </c>
      <c r="AF163" s="171"/>
      <c r="AG163" s="171"/>
      <c r="AH163" s="171"/>
      <c r="AI163" s="3" t="s">
        <v>78</v>
      </c>
    </row>
    <row r="164" spans="1:35" x14ac:dyDescent="0.15">
      <c r="A164" s="196"/>
      <c r="B164" s="203"/>
      <c r="C164" s="204"/>
      <c r="D164" s="204"/>
      <c r="E164" s="204"/>
      <c r="F164" s="204"/>
      <c r="G164" s="204"/>
      <c r="H164" s="204"/>
      <c r="I164" s="204"/>
      <c r="J164" s="204"/>
      <c r="K164" s="204"/>
      <c r="L164" s="204"/>
      <c r="M164" s="205"/>
      <c r="N164" s="22"/>
      <c r="O164" s="223" t="s">
        <v>135</v>
      </c>
      <c r="P164" s="224"/>
      <c r="Q164" s="224"/>
      <c r="R164" s="225"/>
      <c r="S164" s="178"/>
      <c r="T164" s="179"/>
      <c r="U164" s="179"/>
      <c r="V164" s="179"/>
      <c r="W164" s="179"/>
      <c r="X164" s="179"/>
      <c r="Y164" s="179"/>
      <c r="Z164" s="179"/>
      <c r="AA164" s="179"/>
      <c r="AB164" s="179"/>
      <c r="AC164" s="179"/>
      <c r="AD164" s="179"/>
      <c r="AE164" s="179"/>
      <c r="AF164" s="179"/>
      <c r="AG164" s="179"/>
      <c r="AH164" s="179"/>
      <c r="AI164" s="179"/>
    </row>
    <row r="165" spans="1:35" x14ac:dyDescent="0.15">
      <c r="A165" s="208" t="s">
        <v>136</v>
      </c>
      <c r="B165" s="209"/>
      <c r="C165" s="209"/>
      <c r="D165" s="209"/>
      <c r="E165" s="209"/>
      <c r="F165" s="209"/>
      <c r="G165" s="209"/>
      <c r="H165" s="209"/>
      <c r="I165" s="209"/>
      <c r="J165" s="209"/>
      <c r="K165" s="209"/>
      <c r="L165" s="209"/>
      <c r="M165" s="209"/>
      <c r="N165" s="209"/>
      <c r="O165" s="209"/>
      <c r="P165" s="209"/>
      <c r="Q165" s="209"/>
      <c r="R165" s="209"/>
      <c r="S165" s="209"/>
      <c r="T165" s="209"/>
      <c r="U165" s="209"/>
      <c r="V165" s="209"/>
      <c r="W165" s="209"/>
      <c r="X165" s="209"/>
      <c r="Y165" s="209"/>
      <c r="Z165" s="209"/>
      <c r="AA165" s="209"/>
      <c r="AB165" s="209"/>
      <c r="AC165" s="209"/>
      <c r="AD165" s="209"/>
      <c r="AE165" s="209"/>
      <c r="AF165" s="209"/>
      <c r="AG165" s="209"/>
      <c r="AH165" s="209"/>
      <c r="AI165" s="210"/>
    </row>
    <row r="166" spans="1:35" x14ac:dyDescent="0.15">
      <c r="A166" s="211" t="s">
        <v>137</v>
      </c>
      <c r="B166" s="212"/>
      <c r="C166" s="212"/>
      <c r="D166" s="212"/>
      <c r="E166" s="212"/>
      <c r="F166" s="212"/>
      <c r="G166" s="212"/>
      <c r="H166" s="212"/>
      <c r="I166" s="212"/>
      <c r="J166" s="212"/>
      <c r="K166" s="212"/>
      <c r="L166" s="212"/>
      <c r="M166" s="212"/>
      <c r="N166" s="212"/>
      <c r="O166" s="212"/>
      <c r="P166" s="212"/>
      <c r="Q166" s="212"/>
      <c r="R166" s="212"/>
      <c r="S166" s="212"/>
      <c r="T166" s="212"/>
      <c r="U166" s="212"/>
      <c r="V166" s="212"/>
      <c r="W166" s="212"/>
      <c r="X166" s="212"/>
      <c r="Y166" s="212"/>
      <c r="Z166" s="212"/>
      <c r="AA166" s="212"/>
      <c r="AB166" s="212"/>
      <c r="AC166" s="212"/>
      <c r="AD166" s="212"/>
      <c r="AE166" s="212"/>
      <c r="AF166" s="212"/>
      <c r="AG166" s="212"/>
      <c r="AH166" s="212"/>
      <c r="AI166" s="213"/>
    </row>
    <row r="167" spans="1:35" s="109" customFormat="1" x14ac:dyDescent="0.15">
      <c r="A167" s="108"/>
      <c r="B167" s="108"/>
      <c r="C167" s="108"/>
      <c r="D167" s="108"/>
      <c r="E167" s="108"/>
      <c r="F167" s="108"/>
      <c r="G167" s="108"/>
      <c r="H167" s="108"/>
      <c r="I167" s="108"/>
      <c r="J167" s="108"/>
      <c r="K167" s="108"/>
      <c r="L167" s="108"/>
      <c r="M167" s="108"/>
      <c r="N167" s="108"/>
      <c r="O167" s="108"/>
      <c r="P167" s="108"/>
      <c r="Q167" s="108"/>
      <c r="R167" s="108"/>
      <c r="S167" s="108"/>
      <c r="T167" s="108"/>
      <c r="U167" s="108"/>
      <c r="V167" s="108"/>
      <c r="W167" s="108"/>
      <c r="X167" s="108"/>
      <c r="Y167" s="108"/>
      <c r="Z167" s="108"/>
      <c r="AA167" s="108"/>
      <c r="AB167" s="108"/>
      <c r="AC167" s="108"/>
      <c r="AD167" s="108"/>
      <c r="AE167" s="108"/>
      <c r="AF167" s="108"/>
      <c r="AG167" s="108"/>
      <c r="AH167" s="108"/>
      <c r="AI167" s="108"/>
    </row>
    <row r="168" spans="1:35" x14ac:dyDescent="0.15">
      <c r="A168" s="214" t="s">
        <v>138</v>
      </c>
      <c r="B168" s="215"/>
      <c r="C168" s="215"/>
      <c r="D168" s="215"/>
      <c r="E168" s="215"/>
      <c r="F168" s="215"/>
      <c r="G168" s="215"/>
      <c r="H168" s="215"/>
      <c r="I168" s="215"/>
      <c r="J168" s="215"/>
      <c r="K168" s="215"/>
      <c r="L168" s="215"/>
      <c r="M168" s="215"/>
      <c r="N168" s="215"/>
      <c r="O168" s="215"/>
      <c r="P168" s="215"/>
      <c r="Q168" s="215"/>
      <c r="R168" s="215"/>
      <c r="S168" s="215"/>
      <c r="T168" s="215"/>
      <c r="U168" s="215"/>
      <c r="V168" s="215"/>
      <c r="W168" s="215"/>
      <c r="X168" s="215"/>
      <c r="Y168" s="215"/>
      <c r="Z168" s="215"/>
      <c r="AA168" s="215"/>
      <c r="AB168" s="215"/>
      <c r="AC168" s="215"/>
      <c r="AD168" s="215"/>
      <c r="AE168" s="215"/>
      <c r="AF168" s="215"/>
      <c r="AG168" s="215"/>
      <c r="AH168" s="215"/>
      <c r="AI168" s="216"/>
    </row>
    <row r="169" spans="1:35" x14ac:dyDescent="0.15">
      <c r="A169" s="217" t="s">
        <v>139</v>
      </c>
      <c r="B169" s="218"/>
      <c r="C169" s="218"/>
      <c r="D169" s="218"/>
      <c r="E169" s="218"/>
      <c r="F169" s="218"/>
      <c r="G169" s="218"/>
      <c r="H169" s="218"/>
      <c r="I169" s="218"/>
      <c r="J169" s="218"/>
      <c r="K169" s="218"/>
      <c r="L169" s="218"/>
      <c r="M169" s="218"/>
      <c r="N169" s="218"/>
      <c r="O169" s="218"/>
      <c r="P169" s="218"/>
      <c r="Q169" s="218"/>
      <c r="R169" s="218"/>
      <c r="S169" s="218"/>
      <c r="T169" s="218"/>
      <c r="U169" s="219"/>
      <c r="V169" s="220" t="s">
        <v>140</v>
      </c>
      <c r="W169" s="218"/>
      <c r="X169" s="218"/>
      <c r="Y169" s="218"/>
      <c r="Z169" s="218"/>
      <c r="AA169" s="218"/>
      <c r="AB169" s="218"/>
      <c r="AC169" s="218"/>
      <c r="AD169" s="218"/>
      <c r="AE169" s="218"/>
      <c r="AF169" s="218"/>
      <c r="AG169" s="218"/>
      <c r="AH169" s="218"/>
      <c r="AI169" s="221"/>
    </row>
    <row r="170" spans="1:35" ht="15.5" customHeight="1" x14ac:dyDescent="0.15">
      <c r="A170" s="135" t="s">
        <v>80</v>
      </c>
      <c r="B170" s="136"/>
      <c r="C170" s="136"/>
      <c r="D170" s="136"/>
      <c r="E170" s="136"/>
      <c r="F170" s="136"/>
      <c r="G170" s="136"/>
      <c r="H170" s="136"/>
      <c r="I170" s="136"/>
      <c r="J170" s="136"/>
      <c r="K170" s="136"/>
      <c r="L170" s="136"/>
      <c r="M170" s="136"/>
      <c r="N170" s="136"/>
      <c r="O170" s="136"/>
      <c r="P170" s="136"/>
      <c r="Q170" s="136"/>
      <c r="R170" s="136"/>
      <c r="S170" s="136"/>
      <c r="T170" s="136"/>
      <c r="U170" s="137"/>
      <c r="V170" s="1">
        <v>461</v>
      </c>
      <c r="W170" s="138">
        <f>'DATOS HONORARIOS'!C37</f>
        <v>22341104</v>
      </c>
      <c r="X170" s="139"/>
      <c r="Y170" s="139"/>
      <c r="Z170" s="139"/>
      <c r="AA170" s="140"/>
      <c r="AB170" s="15"/>
      <c r="AC170" s="16">
        <v>492</v>
      </c>
      <c r="AD170" s="138">
        <f>'DATOS HONORARIOS'!E37</f>
        <v>3742140</v>
      </c>
      <c r="AE170" s="139"/>
      <c r="AF170" s="139"/>
      <c r="AG170" s="139"/>
      <c r="AH170" s="140"/>
      <c r="AI170" s="3" t="s">
        <v>76</v>
      </c>
    </row>
    <row r="171" spans="1:35" ht="15.5" customHeight="1" x14ac:dyDescent="0.15">
      <c r="A171" s="135" t="s">
        <v>81</v>
      </c>
      <c r="B171" s="136"/>
      <c r="C171" s="136"/>
      <c r="D171" s="136"/>
      <c r="E171" s="136"/>
      <c r="F171" s="136"/>
      <c r="G171" s="136"/>
      <c r="H171" s="136"/>
      <c r="I171" s="136"/>
      <c r="J171" s="136"/>
      <c r="K171" s="136"/>
      <c r="L171" s="136"/>
      <c r="M171" s="136"/>
      <c r="N171" s="136"/>
      <c r="O171" s="136"/>
      <c r="P171" s="136"/>
      <c r="Q171" s="136"/>
      <c r="R171" s="136"/>
      <c r="S171" s="136"/>
      <c r="T171" s="136"/>
      <c r="U171" s="137"/>
      <c r="V171" s="1">
        <v>545</v>
      </c>
      <c r="W171" s="138"/>
      <c r="X171" s="139"/>
      <c r="Y171" s="139"/>
      <c r="Z171" s="139"/>
      <c r="AA171" s="140"/>
      <c r="AB171" s="14" t="s">
        <v>76</v>
      </c>
      <c r="AC171" s="26"/>
      <c r="AD171" s="27"/>
      <c r="AE171" s="27"/>
      <c r="AF171" s="27"/>
      <c r="AG171" s="27"/>
      <c r="AH171" s="27"/>
      <c r="AI171" s="28"/>
    </row>
    <row r="172" spans="1:35" ht="15.5" customHeight="1" x14ac:dyDescent="0.15">
      <c r="A172" s="135" t="s">
        <v>82</v>
      </c>
      <c r="B172" s="136"/>
      <c r="C172" s="136"/>
      <c r="D172" s="136"/>
      <c r="E172" s="136"/>
      <c r="F172" s="136"/>
      <c r="G172" s="136"/>
      <c r="H172" s="136"/>
      <c r="I172" s="136"/>
      <c r="J172" s="136"/>
      <c r="K172" s="136"/>
      <c r="L172" s="136"/>
      <c r="M172" s="136"/>
      <c r="N172" s="136"/>
      <c r="O172" s="136"/>
      <c r="P172" s="136"/>
      <c r="Q172" s="136"/>
      <c r="R172" s="136"/>
      <c r="S172" s="136"/>
      <c r="T172" s="136"/>
      <c r="U172" s="137"/>
      <c r="V172" s="1">
        <v>1650</v>
      </c>
      <c r="W172" s="138"/>
      <c r="X172" s="139"/>
      <c r="Y172" s="139"/>
      <c r="Z172" s="139"/>
      <c r="AA172" s="140"/>
      <c r="AB172" s="14" t="s">
        <v>76</v>
      </c>
      <c r="AC172" s="26"/>
      <c r="AD172" s="27"/>
      <c r="AE172" s="27"/>
      <c r="AF172" s="27"/>
      <c r="AG172" s="27"/>
      <c r="AH172" s="27"/>
      <c r="AI172" s="28"/>
    </row>
    <row r="173" spans="1:35" ht="15.5" customHeight="1" thickBot="1" x14ac:dyDescent="0.2">
      <c r="A173" s="345" t="s">
        <v>83</v>
      </c>
      <c r="B173" s="346"/>
      <c r="C173" s="346"/>
      <c r="D173" s="346"/>
      <c r="E173" s="346"/>
      <c r="F173" s="346"/>
      <c r="G173" s="346"/>
      <c r="H173" s="346"/>
      <c r="I173" s="346"/>
      <c r="J173" s="346"/>
      <c r="K173" s="346"/>
      <c r="L173" s="346"/>
      <c r="M173" s="346"/>
      <c r="N173" s="346"/>
      <c r="O173" s="346"/>
      <c r="P173" s="346"/>
      <c r="Q173" s="346"/>
      <c r="R173" s="346"/>
      <c r="S173" s="346"/>
      <c r="T173" s="346"/>
      <c r="U173" s="347"/>
      <c r="V173" s="348">
        <v>856</v>
      </c>
      <c r="W173" s="349"/>
      <c r="X173" s="350"/>
      <c r="Y173" s="350"/>
      <c r="Z173" s="350"/>
      <c r="AA173" s="351"/>
      <c r="AB173" s="14" t="s">
        <v>76</v>
      </c>
      <c r="AC173" s="26"/>
      <c r="AD173" s="27"/>
      <c r="AE173" s="27"/>
      <c r="AF173" s="27"/>
      <c r="AG173" s="27"/>
      <c r="AH173" s="27"/>
      <c r="AI173" s="28"/>
    </row>
    <row r="174" spans="1:35" ht="15.5" customHeight="1" thickBot="1" x14ac:dyDescent="0.2">
      <c r="A174" s="359" t="s">
        <v>84</v>
      </c>
      <c r="B174" s="360"/>
      <c r="C174" s="360"/>
      <c r="D174" s="360"/>
      <c r="E174" s="360"/>
      <c r="F174" s="360"/>
      <c r="G174" s="360"/>
      <c r="H174" s="360"/>
      <c r="I174" s="360"/>
      <c r="J174" s="360"/>
      <c r="K174" s="360"/>
      <c r="L174" s="360"/>
      <c r="M174" s="360"/>
      <c r="N174" s="360"/>
      <c r="O174" s="360"/>
      <c r="P174" s="360"/>
      <c r="Q174" s="360"/>
      <c r="R174" s="360"/>
      <c r="S174" s="360"/>
      <c r="T174" s="360"/>
      <c r="U174" s="361"/>
      <c r="V174" s="362">
        <v>547</v>
      </c>
      <c r="W174" s="363">
        <f>W170+W171+W172+W173</f>
        <v>22341104</v>
      </c>
      <c r="X174" s="364"/>
      <c r="Y174" s="364"/>
      <c r="Z174" s="364"/>
      <c r="AA174" s="365"/>
      <c r="AB174" s="344" t="s">
        <v>78</v>
      </c>
      <c r="AC174" s="26"/>
      <c r="AD174" s="27"/>
      <c r="AE174" s="27"/>
      <c r="AF174" s="27"/>
      <c r="AG174" s="27"/>
      <c r="AH174" s="27"/>
      <c r="AI174" s="28"/>
    </row>
    <row r="175" spans="1:35" ht="15.5" customHeight="1" x14ac:dyDescent="0.15">
      <c r="A175" s="352" t="s">
        <v>85</v>
      </c>
      <c r="B175" s="353"/>
      <c r="C175" s="353"/>
      <c r="D175" s="353"/>
      <c r="E175" s="353"/>
      <c r="F175" s="353"/>
      <c r="G175" s="353"/>
      <c r="H175" s="353"/>
      <c r="I175" s="353"/>
      <c r="J175" s="353"/>
      <c r="K175" s="353"/>
      <c r="L175" s="353"/>
      <c r="M175" s="353"/>
      <c r="N175" s="353"/>
      <c r="O175" s="353"/>
      <c r="P175" s="353"/>
      <c r="Q175" s="353"/>
      <c r="R175" s="353"/>
      <c r="S175" s="353"/>
      <c r="T175" s="353"/>
      <c r="U175" s="354"/>
      <c r="V175" s="355">
        <v>617</v>
      </c>
      <c r="W175" s="356"/>
      <c r="X175" s="357"/>
      <c r="Y175" s="357"/>
      <c r="Z175" s="357"/>
      <c r="AA175" s="358"/>
      <c r="AB175" s="14" t="s">
        <v>76</v>
      </c>
      <c r="AC175" s="26"/>
      <c r="AD175" s="27"/>
      <c r="AE175" s="27"/>
      <c r="AF175" s="27"/>
      <c r="AG175" s="27"/>
      <c r="AH175" s="27"/>
      <c r="AI175" s="28"/>
    </row>
    <row r="176" spans="1:35" ht="15.5" customHeight="1" x14ac:dyDescent="0.15">
      <c r="A176" s="135" t="s">
        <v>86</v>
      </c>
      <c r="B176" s="136"/>
      <c r="C176" s="136"/>
      <c r="D176" s="136"/>
      <c r="E176" s="136"/>
      <c r="F176" s="136"/>
      <c r="G176" s="136"/>
      <c r="H176" s="136"/>
      <c r="I176" s="136"/>
      <c r="J176" s="136"/>
      <c r="K176" s="136"/>
      <c r="L176" s="136"/>
      <c r="M176" s="136"/>
      <c r="N176" s="136"/>
      <c r="O176" s="136"/>
      <c r="P176" s="136"/>
      <c r="Q176" s="136"/>
      <c r="R176" s="136"/>
      <c r="S176" s="136"/>
      <c r="T176" s="136"/>
      <c r="U176" s="137"/>
      <c r="V176" s="1">
        <v>770</v>
      </c>
      <c r="W176" s="138"/>
      <c r="X176" s="139"/>
      <c r="Y176" s="139"/>
      <c r="Z176" s="139"/>
      <c r="AA176" s="140"/>
      <c r="AB176" s="14" t="s">
        <v>79</v>
      </c>
      <c r="AC176" s="26"/>
      <c r="AD176" s="27"/>
      <c r="AE176" s="27"/>
      <c r="AF176" s="27"/>
      <c r="AG176" s="27"/>
      <c r="AH176" s="27"/>
      <c r="AI176" s="28"/>
    </row>
    <row r="177" spans="1:35" ht="24.75" customHeight="1" x14ac:dyDescent="0.15">
      <c r="A177" s="161" t="s">
        <v>156</v>
      </c>
      <c r="B177" s="162"/>
      <c r="C177" s="162"/>
      <c r="D177" s="162"/>
      <c r="E177" s="162"/>
      <c r="F177" s="162"/>
      <c r="G177" s="162"/>
      <c r="H177" s="162"/>
      <c r="I177" s="162"/>
      <c r="J177" s="162"/>
      <c r="K177" s="162"/>
      <c r="L177" s="162"/>
      <c r="M177" s="162"/>
      <c r="N177" s="162"/>
      <c r="O177" s="162"/>
      <c r="P177" s="162"/>
      <c r="Q177" s="162"/>
      <c r="R177" s="162"/>
      <c r="S177" s="162"/>
      <c r="T177" s="162"/>
      <c r="U177" s="163"/>
      <c r="V177" s="1">
        <v>872</v>
      </c>
      <c r="W177" s="138"/>
      <c r="X177" s="139"/>
      <c r="Y177" s="139"/>
      <c r="Z177" s="139"/>
      <c r="AA177" s="140"/>
      <c r="AB177" s="14" t="s">
        <v>79</v>
      </c>
      <c r="AC177" s="26"/>
      <c r="AD177" s="27"/>
      <c r="AE177" s="27"/>
      <c r="AF177" s="27"/>
      <c r="AG177" s="27"/>
      <c r="AH177" s="27"/>
      <c r="AI177" s="28"/>
    </row>
    <row r="178" spans="1:35" ht="15.5" customHeight="1" x14ac:dyDescent="0.15">
      <c r="A178" s="135" t="s">
        <v>87</v>
      </c>
      <c r="B178" s="136"/>
      <c r="C178" s="136"/>
      <c r="D178" s="136"/>
      <c r="E178" s="136"/>
      <c r="F178" s="136"/>
      <c r="G178" s="136"/>
      <c r="H178" s="136"/>
      <c r="I178" s="136"/>
      <c r="J178" s="136"/>
      <c r="K178" s="136"/>
      <c r="L178" s="136"/>
      <c r="M178" s="136"/>
      <c r="N178" s="136"/>
      <c r="O178" s="136"/>
      <c r="P178" s="136"/>
      <c r="Q178" s="136"/>
      <c r="R178" s="136"/>
      <c r="S178" s="136"/>
      <c r="T178" s="136"/>
      <c r="U178" s="137"/>
      <c r="V178" s="1">
        <v>465</v>
      </c>
      <c r="W178" s="138"/>
      <c r="X178" s="139"/>
      <c r="Y178" s="139"/>
      <c r="Z178" s="139"/>
      <c r="AA178" s="140"/>
      <c r="AB178" s="14" t="s">
        <v>79</v>
      </c>
      <c r="AC178" s="26"/>
      <c r="AD178" s="27"/>
      <c r="AE178" s="27"/>
      <c r="AF178" s="27"/>
      <c r="AG178" s="27"/>
      <c r="AH178" s="27"/>
      <c r="AI178" s="28"/>
    </row>
    <row r="179" spans="1:35" ht="15.5" customHeight="1" x14ac:dyDescent="0.15">
      <c r="A179" s="366" t="s">
        <v>88</v>
      </c>
      <c r="B179" s="367"/>
      <c r="C179" s="367"/>
      <c r="D179" s="367"/>
      <c r="E179" s="367"/>
      <c r="F179" s="367"/>
      <c r="G179" s="367"/>
      <c r="H179" s="367"/>
      <c r="I179" s="367"/>
      <c r="J179" s="367"/>
      <c r="K179" s="367"/>
      <c r="L179" s="367"/>
      <c r="M179" s="367"/>
      <c r="N179" s="367"/>
      <c r="O179" s="367"/>
      <c r="P179" s="367"/>
      <c r="Q179" s="367"/>
      <c r="R179" s="367"/>
      <c r="S179" s="367"/>
      <c r="T179" s="367"/>
      <c r="U179" s="368"/>
      <c r="V179" s="369">
        <v>494</v>
      </c>
      <c r="W179" s="370">
        <f>IF(W174*0.3&gt;733884*15,(733884*15),W174*0.3)</f>
        <v>6702331.2000000002</v>
      </c>
      <c r="X179" s="371"/>
      <c r="Y179" s="371"/>
      <c r="Z179" s="371"/>
      <c r="AA179" s="372"/>
      <c r="AB179" s="14" t="s">
        <v>79</v>
      </c>
      <c r="AC179" s="26"/>
      <c r="AD179" s="27"/>
      <c r="AE179" s="27"/>
      <c r="AF179" s="27"/>
      <c r="AG179" s="27"/>
      <c r="AH179" s="27"/>
      <c r="AI179" s="28"/>
    </row>
    <row r="180" spans="1:35" ht="15.5" customHeight="1" x14ac:dyDescent="0.15">
      <c r="A180" s="135" t="s">
        <v>89</v>
      </c>
      <c r="B180" s="136"/>
      <c r="C180" s="136"/>
      <c r="D180" s="136"/>
      <c r="E180" s="136"/>
      <c r="F180" s="136"/>
      <c r="G180" s="136"/>
      <c r="H180" s="136"/>
      <c r="I180" s="136"/>
      <c r="J180" s="136"/>
      <c r="K180" s="136"/>
      <c r="L180" s="136"/>
      <c r="M180" s="136"/>
      <c r="N180" s="136"/>
      <c r="O180" s="136"/>
      <c r="P180" s="136"/>
      <c r="Q180" s="136"/>
      <c r="R180" s="136"/>
      <c r="S180" s="136"/>
      <c r="T180" s="136"/>
      <c r="U180" s="137"/>
      <c r="V180" s="1">
        <v>850</v>
      </c>
      <c r="W180" s="138"/>
      <c r="X180" s="139"/>
      <c r="Y180" s="139"/>
      <c r="Z180" s="139"/>
      <c r="AA180" s="140"/>
      <c r="AB180" s="14" t="s">
        <v>79</v>
      </c>
      <c r="AC180" s="26"/>
      <c r="AD180" s="27"/>
      <c r="AE180" s="27"/>
      <c r="AF180" s="27"/>
      <c r="AG180" s="27"/>
      <c r="AH180" s="27"/>
      <c r="AI180" s="28"/>
    </row>
    <row r="181" spans="1:35" ht="15.5" customHeight="1" x14ac:dyDescent="0.15">
      <c r="A181" s="141" t="s">
        <v>90</v>
      </c>
      <c r="B181" s="142"/>
      <c r="C181" s="142"/>
      <c r="D181" s="142"/>
      <c r="E181" s="142"/>
      <c r="F181" s="142"/>
      <c r="G181" s="142"/>
      <c r="H181" s="142"/>
      <c r="I181" s="142"/>
      <c r="J181" s="142"/>
      <c r="K181" s="142"/>
      <c r="L181" s="142"/>
      <c r="M181" s="142"/>
      <c r="N181" s="142"/>
      <c r="O181" s="142"/>
      <c r="P181" s="142"/>
      <c r="Q181" s="142"/>
      <c r="R181" s="142"/>
      <c r="S181" s="142"/>
      <c r="T181" s="142"/>
      <c r="U181" s="143"/>
      <c r="V181" s="1">
        <v>467</v>
      </c>
      <c r="W181" s="138">
        <f>SUM(W174:AA175)-SUM(W176:AA180)</f>
        <v>15638772.800000001</v>
      </c>
      <c r="X181" s="139"/>
      <c r="Y181" s="139"/>
      <c r="Z181" s="139"/>
      <c r="AA181" s="140"/>
      <c r="AB181" s="14" t="s">
        <v>78</v>
      </c>
      <c r="AC181" s="26"/>
      <c r="AD181" s="27"/>
      <c r="AE181" s="27"/>
      <c r="AF181" s="27"/>
      <c r="AG181" s="27"/>
      <c r="AH181" s="27"/>
      <c r="AI181" s="28"/>
    </row>
    <row r="182" spans="1:35" ht="15.5" customHeight="1" x14ac:dyDescent="0.15">
      <c r="A182" s="135" t="s">
        <v>91</v>
      </c>
      <c r="B182" s="136"/>
      <c r="C182" s="136"/>
      <c r="D182" s="136"/>
      <c r="E182" s="136"/>
      <c r="F182" s="136"/>
      <c r="G182" s="136"/>
      <c r="H182" s="136"/>
      <c r="I182" s="136"/>
      <c r="J182" s="136"/>
      <c r="K182" s="136"/>
      <c r="L182" s="136"/>
      <c r="M182" s="136"/>
      <c r="N182" s="136"/>
      <c r="O182" s="136"/>
      <c r="P182" s="136"/>
      <c r="Q182" s="136"/>
      <c r="R182" s="136"/>
      <c r="S182" s="136"/>
      <c r="T182" s="136"/>
      <c r="U182" s="137"/>
      <c r="V182" s="1">
        <v>479</v>
      </c>
      <c r="W182" s="138"/>
      <c r="X182" s="139"/>
      <c r="Y182" s="139"/>
      <c r="Z182" s="139"/>
      <c r="AA182" s="140"/>
      <c r="AB182" s="15"/>
      <c r="AC182" s="16">
        <v>491</v>
      </c>
      <c r="AD182" s="138"/>
      <c r="AE182" s="139"/>
      <c r="AF182" s="139"/>
      <c r="AG182" s="139"/>
      <c r="AH182" s="140"/>
      <c r="AI182" s="3" t="s">
        <v>76</v>
      </c>
    </row>
    <row r="183" spans="1:35" ht="15.5" customHeight="1" x14ac:dyDescent="0.15">
      <c r="A183" s="135" t="s">
        <v>92</v>
      </c>
      <c r="B183" s="136"/>
      <c r="C183" s="136"/>
      <c r="D183" s="136"/>
      <c r="E183" s="136"/>
      <c r="F183" s="136"/>
      <c r="G183" s="136"/>
      <c r="H183" s="136"/>
      <c r="I183" s="136"/>
      <c r="J183" s="136"/>
      <c r="K183" s="136"/>
      <c r="L183" s="136"/>
      <c r="M183" s="136"/>
      <c r="N183" s="136"/>
      <c r="O183" s="136"/>
      <c r="P183" s="136"/>
      <c r="Q183" s="136"/>
      <c r="R183" s="136"/>
      <c r="S183" s="136"/>
      <c r="T183" s="136"/>
      <c r="U183" s="137"/>
      <c r="V183" s="1">
        <v>618</v>
      </c>
      <c r="W183" s="138">
        <f>W181+W182</f>
        <v>15638772.800000001</v>
      </c>
      <c r="X183" s="139"/>
      <c r="Y183" s="139"/>
      <c r="Z183" s="139"/>
      <c r="AA183" s="140"/>
      <c r="AB183" s="14" t="s">
        <v>19</v>
      </c>
      <c r="AC183" s="16">
        <v>619</v>
      </c>
      <c r="AD183" s="138">
        <f>AD170+AD182</f>
        <v>3742140</v>
      </c>
      <c r="AE183" s="139"/>
      <c r="AF183" s="139"/>
      <c r="AG183" s="139"/>
      <c r="AH183" s="140"/>
      <c r="AI183" s="3" t="s">
        <v>78</v>
      </c>
    </row>
    <row r="184" spans="1:35" ht="15.5" customHeight="1" x14ac:dyDescent="0.15">
      <c r="A184" s="135" t="s">
        <v>93</v>
      </c>
      <c r="B184" s="136"/>
      <c r="C184" s="136"/>
      <c r="D184" s="136"/>
      <c r="E184" s="136"/>
      <c r="F184" s="136"/>
      <c r="G184" s="136"/>
      <c r="H184" s="136"/>
      <c r="I184" s="136"/>
      <c r="J184" s="136"/>
      <c r="K184" s="136"/>
      <c r="L184" s="136"/>
      <c r="M184" s="136"/>
      <c r="N184" s="136"/>
      <c r="O184" s="136"/>
      <c r="P184" s="136"/>
      <c r="Q184" s="136"/>
      <c r="R184" s="136"/>
      <c r="S184" s="136"/>
      <c r="T184" s="136"/>
      <c r="U184" s="137"/>
      <c r="V184" s="144" t="s">
        <v>94</v>
      </c>
      <c r="W184" s="145"/>
      <c r="X184" s="145"/>
      <c r="Y184" s="145"/>
      <c r="Z184" s="145"/>
      <c r="AA184" s="146"/>
      <c r="AB184" s="150" t="s">
        <v>95</v>
      </c>
      <c r="AC184" s="151"/>
      <c r="AD184" s="151"/>
      <c r="AE184" s="151"/>
      <c r="AF184" s="151"/>
      <c r="AG184" s="151"/>
      <c r="AH184" s="151"/>
      <c r="AI184" s="152"/>
    </row>
    <row r="185" spans="1:35" x14ac:dyDescent="0.15">
      <c r="A185" s="156">
        <v>896</v>
      </c>
      <c r="B185" s="157"/>
      <c r="C185" s="158"/>
      <c r="D185" s="159"/>
      <c r="E185" s="159"/>
      <c r="F185" s="159"/>
      <c r="G185" s="159"/>
      <c r="H185" s="159"/>
      <c r="I185" s="159"/>
      <c r="J185" s="159"/>
      <c r="K185" s="159"/>
      <c r="L185" s="159"/>
      <c r="M185" s="159"/>
      <c r="N185" s="159"/>
      <c r="O185" s="159"/>
      <c r="P185" s="159"/>
      <c r="Q185" s="159"/>
      <c r="R185" s="159"/>
      <c r="S185" s="159"/>
      <c r="T185" s="159"/>
      <c r="U185" s="160"/>
      <c r="V185" s="147"/>
      <c r="W185" s="148"/>
      <c r="X185" s="148"/>
      <c r="Y185" s="148"/>
      <c r="Z185" s="148"/>
      <c r="AA185" s="149"/>
      <c r="AB185" s="153"/>
      <c r="AC185" s="154"/>
      <c r="AD185" s="154"/>
      <c r="AE185" s="154"/>
      <c r="AF185" s="154"/>
      <c r="AG185" s="154"/>
      <c r="AH185" s="154"/>
      <c r="AI185" s="155"/>
    </row>
    <row r="186" spans="1:35" x14ac:dyDescent="0.15">
      <c r="A186" s="132" t="s">
        <v>141</v>
      </c>
      <c r="B186" s="133"/>
      <c r="C186" s="133"/>
      <c r="D186" s="133"/>
      <c r="E186" s="133"/>
      <c r="F186" s="133"/>
      <c r="G186" s="133"/>
      <c r="H186" s="133"/>
      <c r="I186" s="133"/>
      <c r="J186" s="133"/>
      <c r="K186" s="133"/>
      <c r="L186" s="133"/>
      <c r="M186" s="133"/>
      <c r="N186" s="133"/>
      <c r="O186" s="133"/>
      <c r="P186" s="133"/>
      <c r="Q186" s="133"/>
      <c r="R186" s="133"/>
      <c r="S186" s="133"/>
      <c r="T186" s="133"/>
      <c r="U186" s="133"/>
      <c r="V186" s="133"/>
      <c r="W186" s="133"/>
      <c r="X186" s="133"/>
      <c r="Y186" s="133"/>
      <c r="Z186" s="133"/>
      <c r="AA186" s="133"/>
      <c r="AB186" s="133"/>
      <c r="AC186" s="133"/>
      <c r="AD186" s="133"/>
      <c r="AE186" s="133"/>
      <c r="AF186" s="133"/>
      <c r="AG186" s="133"/>
      <c r="AH186" s="133"/>
      <c r="AI186" s="134"/>
    </row>
    <row r="187" spans="1:35" s="109" customFormat="1" x14ac:dyDescent="0.15">
      <c r="A187" s="110"/>
      <c r="B187" s="110"/>
      <c r="C187" s="110"/>
      <c r="D187" s="110"/>
      <c r="E187" s="111"/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1"/>
      <c r="R187" s="111"/>
      <c r="S187" s="111"/>
      <c r="T187" s="111"/>
      <c r="U187" s="111"/>
      <c r="V187" s="111"/>
      <c r="W187" s="111"/>
      <c r="X187" s="111"/>
      <c r="Y187" s="111"/>
      <c r="Z187" s="111"/>
      <c r="AA187" s="111"/>
      <c r="AB187" s="111"/>
      <c r="AC187" s="111"/>
      <c r="AD187" s="111"/>
      <c r="AE187" s="112"/>
      <c r="AF187" s="111"/>
      <c r="AG187" s="111"/>
      <c r="AH187" s="111"/>
      <c r="AI187" s="112"/>
    </row>
    <row r="188" spans="1:35" s="109" customFormat="1" x14ac:dyDescent="0.15">
      <c r="A188" s="110"/>
      <c r="B188" s="110"/>
      <c r="C188" s="110"/>
      <c r="D188" s="110"/>
      <c r="E188" s="111"/>
      <c r="F188" s="111"/>
      <c r="G188" s="111"/>
      <c r="H188" s="111"/>
      <c r="I188" s="111"/>
      <c r="J188" s="111"/>
      <c r="K188" s="111"/>
      <c r="L188" s="111"/>
      <c r="M188" s="111"/>
      <c r="N188" s="111"/>
      <c r="O188" s="111"/>
      <c r="P188" s="111"/>
      <c r="Q188" s="111"/>
      <c r="R188" s="111"/>
      <c r="S188" s="111"/>
      <c r="T188" s="111"/>
      <c r="U188" s="111"/>
      <c r="V188" s="111"/>
      <c r="W188" s="111"/>
      <c r="X188" s="111"/>
      <c r="Y188" s="111"/>
      <c r="Z188" s="111"/>
      <c r="AA188" s="111"/>
      <c r="AB188" s="111"/>
      <c r="AC188" s="111"/>
      <c r="AD188" s="111"/>
      <c r="AE188" s="112"/>
      <c r="AF188" s="111"/>
      <c r="AG188" s="111"/>
      <c r="AH188" s="111"/>
      <c r="AI188" s="112"/>
    </row>
    <row r="189" spans="1:35" s="109" customFormat="1" x14ac:dyDescent="0.15">
      <c r="A189" s="110"/>
      <c r="B189" s="110"/>
      <c r="C189" s="110"/>
      <c r="D189" s="110"/>
      <c r="E189" s="111"/>
      <c r="F189" s="111"/>
      <c r="G189" s="111"/>
      <c r="H189" s="111"/>
      <c r="I189" s="111"/>
      <c r="J189" s="111"/>
      <c r="K189" s="111"/>
      <c r="L189" s="111"/>
      <c r="M189" s="111"/>
      <c r="N189" s="111"/>
      <c r="O189" s="111"/>
      <c r="P189" s="111"/>
      <c r="Q189" s="111"/>
      <c r="R189" s="111"/>
      <c r="S189" s="111"/>
      <c r="T189" s="111"/>
      <c r="U189" s="111"/>
      <c r="V189" s="111"/>
      <c r="W189" s="111"/>
      <c r="X189" s="111"/>
      <c r="Y189" s="111"/>
      <c r="Z189" s="111"/>
      <c r="AA189" s="111"/>
      <c r="AB189" s="111"/>
      <c r="AC189" s="111"/>
      <c r="AD189" s="111"/>
      <c r="AE189" s="112"/>
      <c r="AF189" s="111"/>
      <c r="AG189" s="111"/>
      <c r="AH189" s="111"/>
      <c r="AI189" s="112"/>
    </row>
    <row r="190" spans="1:35" s="109" customFormat="1" x14ac:dyDescent="0.15">
      <c r="A190" s="110"/>
      <c r="B190" s="110"/>
      <c r="C190" s="110"/>
      <c r="D190" s="110"/>
      <c r="E190" s="111"/>
      <c r="F190" s="111"/>
      <c r="G190" s="111"/>
      <c r="H190" s="111"/>
      <c r="I190" s="111"/>
      <c r="J190" s="111"/>
      <c r="K190" s="111"/>
      <c r="L190" s="111"/>
      <c r="M190" s="111"/>
      <c r="N190" s="111"/>
      <c r="O190" s="111"/>
      <c r="P190" s="111"/>
      <c r="Q190" s="111"/>
      <c r="R190" s="111"/>
      <c r="S190" s="111"/>
      <c r="T190" s="111"/>
      <c r="U190" s="111"/>
      <c r="V190" s="111"/>
      <c r="W190" s="111"/>
      <c r="X190" s="111"/>
      <c r="Y190" s="111"/>
      <c r="Z190" s="111"/>
      <c r="AA190" s="111"/>
      <c r="AB190" s="111"/>
      <c r="AC190" s="111"/>
      <c r="AD190" s="111"/>
      <c r="AE190" s="112"/>
      <c r="AF190" s="111"/>
      <c r="AG190" s="111"/>
      <c r="AH190" s="111"/>
      <c r="AI190" s="112"/>
    </row>
    <row r="191" spans="1:35" s="109" customFormat="1" x14ac:dyDescent="0.15">
      <c r="A191" s="110"/>
      <c r="B191" s="110"/>
      <c r="C191" s="110"/>
      <c r="D191" s="110"/>
      <c r="E191" s="111"/>
      <c r="F191" s="111"/>
      <c r="G191" s="111"/>
      <c r="H191" s="111"/>
      <c r="I191" s="111"/>
      <c r="J191" s="111"/>
      <c r="K191" s="111"/>
      <c r="L191" s="111"/>
      <c r="M191" s="111"/>
      <c r="N191" s="111"/>
      <c r="O191" s="111"/>
      <c r="P191" s="111"/>
      <c r="Q191" s="111"/>
      <c r="R191" s="111"/>
      <c r="S191" s="111"/>
      <c r="T191" s="111"/>
      <c r="U191" s="111"/>
      <c r="V191" s="111"/>
      <c r="W191" s="111"/>
      <c r="X191" s="111"/>
      <c r="Y191" s="111"/>
      <c r="Z191" s="111"/>
      <c r="AA191" s="111"/>
      <c r="AB191" s="111"/>
      <c r="AC191" s="111"/>
      <c r="AD191" s="111"/>
      <c r="AE191" s="112"/>
      <c r="AF191" s="111"/>
      <c r="AG191" s="111"/>
      <c r="AH191" s="111"/>
      <c r="AI191" s="112"/>
    </row>
    <row r="192" spans="1:35" s="109" customFormat="1" x14ac:dyDescent="0.15">
      <c r="A192" s="110"/>
      <c r="B192" s="110"/>
      <c r="C192" s="110"/>
      <c r="D192" s="110"/>
      <c r="E192" s="111"/>
      <c r="F192" s="111"/>
      <c r="G192" s="111"/>
      <c r="H192" s="111"/>
      <c r="I192" s="111"/>
      <c r="J192" s="111"/>
      <c r="K192" s="111"/>
      <c r="L192" s="111"/>
      <c r="M192" s="111"/>
      <c r="N192" s="111"/>
      <c r="O192" s="111"/>
      <c r="P192" s="111"/>
      <c r="Q192" s="111"/>
      <c r="R192" s="111"/>
      <c r="S192" s="111"/>
      <c r="T192" s="111"/>
      <c r="U192" s="111"/>
      <c r="V192" s="111"/>
      <c r="W192" s="111"/>
      <c r="X192" s="111"/>
      <c r="Y192" s="111"/>
      <c r="Z192" s="111"/>
      <c r="AA192" s="111"/>
      <c r="AB192" s="111"/>
      <c r="AC192" s="111"/>
      <c r="AD192" s="111"/>
      <c r="AE192" s="112"/>
      <c r="AF192" s="111"/>
      <c r="AG192" s="111"/>
      <c r="AH192" s="111"/>
      <c r="AI192" s="112"/>
    </row>
    <row r="193" spans="1:35" s="109" customFormat="1" x14ac:dyDescent="0.15">
      <c r="A193" s="110"/>
      <c r="B193" s="110"/>
      <c r="C193" s="110"/>
      <c r="D193" s="110"/>
      <c r="E193" s="111"/>
      <c r="F193" s="111"/>
      <c r="G193" s="111"/>
      <c r="H193" s="111"/>
      <c r="I193" s="111"/>
      <c r="J193" s="111"/>
      <c r="K193" s="111"/>
      <c r="L193" s="111"/>
      <c r="M193" s="111"/>
      <c r="N193" s="111"/>
      <c r="O193" s="111"/>
      <c r="P193" s="111"/>
      <c r="Q193" s="111"/>
      <c r="R193" s="111"/>
      <c r="S193" s="111"/>
      <c r="T193" s="111"/>
      <c r="U193" s="111"/>
      <c r="V193" s="111"/>
      <c r="W193" s="111"/>
      <c r="X193" s="111"/>
      <c r="Y193" s="111"/>
      <c r="Z193" s="111"/>
      <c r="AA193" s="111"/>
      <c r="AB193" s="111"/>
      <c r="AC193" s="111"/>
      <c r="AD193" s="111"/>
      <c r="AE193" s="112"/>
      <c r="AF193" s="111"/>
      <c r="AG193" s="111"/>
      <c r="AH193" s="111"/>
      <c r="AI193" s="112"/>
    </row>
    <row r="194" spans="1:35" s="109" customFormat="1" x14ac:dyDescent="0.15">
      <c r="A194" s="110"/>
      <c r="B194" s="110"/>
      <c r="C194" s="110"/>
      <c r="D194" s="110"/>
      <c r="E194" s="111"/>
      <c r="F194" s="111"/>
      <c r="G194" s="111"/>
      <c r="H194" s="111"/>
      <c r="I194" s="111"/>
      <c r="J194" s="111"/>
      <c r="K194" s="111"/>
      <c r="L194" s="111"/>
      <c r="M194" s="111"/>
      <c r="N194" s="111"/>
      <c r="O194" s="111"/>
      <c r="P194" s="111"/>
      <c r="Q194" s="111"/>
      <c r="R194" s="111"/>
      <c r="S194" s="111"/>
      <c r="T194" s="111"/>
      <c r="U194" s="111"/>
      <c r="V194" s="111"/>
      <c r="W194" s="111"/>
      <c r="X194" s="111"/>
      <c r="Y194" s="111"/>
      <c r="Z194" s="111"/>
      <c r="AA194" s="111"/>
      <c r="AB194" s="111"/>
      <c r="AC194" s="111"/>
      <c r="AD194" s="111"/>
      <c r="AE194" s="112"/>
      <c r="AF194" s="111"/>
      <c r="AG194" s="111"/>
      <c r="AH194" s="111"/>
      <c r="AI194" s="112"/>
    </row>
    <row r="195" spans="1:35" s="109" customFormat="1" x14ac:dyDescent="0.15">
      <c r="A195" s="110"/>
      <c r="B195" s="110"/>
      <c r="C195" s="110"/>
      <c r="D195" s="110"/>
      <c r="E195" s="111"/>
      <c r="F195" s="111"/>
      <c r="G195" s="111"/>
      <c r="H195" s="111"/>
      <c r="I195" s="111"/>
      <c r="J195" s="111"/>
      <c r="K195" s="111"/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W195" s="111"/>
      <c r="X195" s="111"/>
      <c r="Y195" s="111"/>
      <c r="Z195" s="111"/>
      <c r="AA195" s="111"/>
      <c r="AB195" s="111"/>
      <c r="AC195" s="111"/>
      <c r="AD195" s="111"/>
      <c r="AE195" s="112"/>
      <c r="AF195" s="111"/>
      <c r="AG195" s="111"/>
      <c r="AH195" s="111"/>
      <c r="AI195" s="112"/>
    </row>
    <row r="196" spans="1:35" s="109" customFormat="1" x14ac:dyDescent="0.15">
      <c r="A196" s="110"/>
      <c r="B196" s="110"/>
      <c r="C196" s="110"/>
      <c r="D196" s="110"/>
      <c r="E196" s="111"/>
      <c r="F196" s="111"/>
      <c r="G196" s="111"/>
      <c r="H196" s="111"/>
      <c r="I196" s="111"/>
      <c r="J196" s="111"/>
      <c r="K196" s="111"/>
      <c r="L196" s="111"/>
      <c r="M196" s="111"/>
      <c r="N196" s="111"/>
      <c r="O196" s="111"/>
      <c r="P196" s="111"/>
      <c r="Q196" s="111"/>
      <c r="R196" s="111"/>
      <c r="S196" s="111"/>
      <c r="T196" s="111"/>
      <c r="U196" s="111"/>
      <c r="V196" s="111"/>
      <c r="W196" s="111"/>
      <c r="X196" s="111"/>
      <c r="Y196" s="111"/>
      <c r="Z196" s="111"/>
      <c r="AA196" s="111"/>
      <c r="AB196" s="111"/>
      <c r="AC196" s="111"/>
      <c r="AD196" s="111"/>
      <c r="AE196" s="112"/>
      <c r="AF196" s="111"/>
      <c r="AG196" s="111"/>
      <c r="AH196" s="111"/>
      <c r="AI196" s="112"/>
    </row>
    <row r="197" spans="1:35" s="109" customFormat="1" x14ac:dyDescent="0.15">
      <c r="A197" s="110"/>
      <c r="B197" s="110"/>
      <c r="C197" s="110"/>
      <c r="D197" s="110"/>
      <c r="E197" s="111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11"/>
      <c r="Q197" s="111"/>
      <c r="R197" s="111"/>
      <c r="S197" s="111"/>
      <c r="T197" s="111"/>
      <c r="U197" s="111"/>
      <c r="V197" s="111"/>
      <c r="W197" s="111"/>
      <c r="X197" s="111"/>
      <c r="Y197" s="111"/>
      <c r="Z197" s="111"/>
      <c r="AA197" s="111"/>
      <c r="AB197" s="111"/>
      <c r="AC197" s="111"/>
      <c r="AD197" s="111"/>
      <c r="AE197" s="112"/>
      <c r="AF197" s="111"/>
      <c r="AG197" s="111"/>
      <c r="AH197" s="111"/>
      <c r="AI197" s="112"/>
    </row>
    <row r="198" spans="1:35" s="109" customFormat="1" x14ac:dyDescent="0.15">
      <c r="A198" s="110"/>
      <c r="B198" s="110"/>
      <c r="C198" s="110"/>
      <c r="D198" s="110"/>
      <c r="E198" s="111"/>
      <c r="F198" s="111"/>
      <c r="G198" s="111"/>
      <c r="H198" s="111"/>
      <c r="I198" s="111"/>
      <c r="J198" s="111"/>
      <c r="K198" s="111"/>
      <c r="L198" s="111"/>
      <c r="M198" s="111"/>
      <c r="N198" s="111"/>
      <c r="O198" s="111"/>
      <c r="P198" s="111"/>
      <c r="Q198" s="111"/>
      <c r="R198" s="111"/>
      <c r="S198" s="111"/>
      <c r="T198" s="111"/>
      <c r="U198" s="111"/>
      <c r="V198" s="111"/>
      <c r="W198" s="111"/>
      <c r="X198" s="111"/>
      <c r="Y198" s="111"/>
      <c r="Z198" s="111"/>
      <c r="AA198" s="111"/>
      <c r="AB198" s="111"/>
      <c r="AC198" s="111"/>
      <c r="AD198" s="111"/>
      <c r="AE198" s="112"/>
      <c r="AF198" s="111"/>
      <c r="AG198" s="111"/>
      <c r="AH198" s="111"/>
      <c r="AI198" s="112"/>
    </row>
    <row r="199" spans="1:35" s="109" customFormat="1" x14ac:dyDescent="0.15">
      <c r="A199" s="110"/>
      <c r="B199" s="110"/>
      <c r="C199" s="110"/>
      <c r="D199" s="110"/>
      <c r="E199" s="111"/>
      <c r="F199" s="111"/>
      <c r="G199" s="111"/>
      <c r="H199" s="111"/>
      <c r="I199" s="111"/>
      <c r="J199" s="111"/>
      <c r="K199" s="111"/>
      <c r="L199" s="111"/>
      <c r="M199" s="111"/>
      <c r="N199" s="111"/>
      <c r="O199" s="111"/>
      <c r="P199" s="111"/>
      <c r="Q199" s="111"/>
      <c r="R199" s="111"/>
      <c r="S199" s="111"/>
      <c r="T199" s="111"/>
      <c r="U199" s="111"/>
      <c r="V199" s="111"/>
      <c r="W199" s="111"/>
      <c r="X199" s="111"/>
      <c r="Y199" s="111"/>
      <c r="Z199" s="111"/>
      <c r="AA199" s="111"/>
      <c r="AB199" s="111"/>
      <c r="AC199" s="111"/>
      <c r="AD199" s="111"/>
      <c r="AE199" s="112"/>
      <c r="AF199" s="111"/>
      <c r="AG199" s="111"/>
      <c r="AH199" s="111"/>
      <c r="AI199" s="112"/>
    </row>
    <row r="200" spans="1:35" s="109" customFormat="1" x14ac:dyDescent="0.15">
      <c r="A200" s="110"/>
      <c r="B200" s="110"/>
      <c r="C200" s="110"/>
      <c r="D200" s="110"/>
      <c r="E200" s="111"/>
      <c r="F200" s="111"/>
      <c r="G200" s="111"/>
      <c r="H200" s="111"/>
      <c r="I200" s="111"/>
      <c r="J200" s="111"/>
      <c r="K200" s="111"/>
      <c r="L200" s="111"/>
      <c r="M200" s="111"/>
      <c r="N200" s="111"/>
      <c r="O200" s="111"/>
      <c r="P200" s="111"/>
      <c r="Q200" s="111"/>
      <c r="R200" s="111"/>
      <c r="S200" s="111"/>
      <c r="T200" s="111"/>
      <c r="U200" s="111"/>
      <c r="V200" s="111"/>
      <c r="W200" s="111"/>
      <c r="X200" s="111"/>
      <c r="Y200" s="111"/>
      <c r="Z200" s="111"/>
      <c r="AA200" s="111"/>
      <c r="AB200" s="111"/>
      <c r="AC200" s="111"/>
      <c r="AD200" s="111"/>
      <c r="AE200" s="112"/>
      <c r="AF200" s="111"/>
      <c r="AG200" s="111"/>
      <c r="AH200" s="111"/>
      <c r="AI200" s="112"/>
    </row>
    <row r="201" spans="1:35" s="109" customFormat="1" x14ac:dyDescent="0.15">
      <c r="A201" s="110"/>
      <c r="B201" s="110"/>
      <c r="C201" s="110"/>
      <c r="D201" s="110"/>
      <c r="E201" s="111"/>
      <c r="F201" s="111"/>
      <c r="G201" s="111"/>
      <c r="H201" s="111"/>
      <c r="I201" s="111"/>
      <c r="J201" s="111"/>
      <c r="K201" s="111"/>
      <c r="L201" s="111"/>
      <c r="M201" s="111"/>
      <c r="N201" s="111"/>
      <c r="O201" s="111"/>
      <c r="P201" s="111"/>
      <c r="Q201" s="111"/>
      <c r="R201" s="111"/>
      <c r="S201" s="111"/>
      <c r="T201" s="111"/>
      <c r="U201" s="111"/>
      <c r="V201" s="111"/>
      <c r="W201" s="111"/>
      <c r="X201" s="111"/>
      <c r="Y201" s="111"/>
      <c r="Z201" s="111"/>
      <c r="AA201" s="111"/>
      <c r="AB201" s="111"/>
      <c r="AC201" s="111"/>
      <c r="AD201" s="111"/>
      <c r="AE201" s="112"/>
      <c r="AF201" s="111"/>
      <c r="AG201" s="111"/>
      <c r="AH201" s="111"/>
      <c r="AI201" s="112"/>
    </row>
    <row r="202" spans="1:35" s="109" customFormat="1" x14ac:dyDescent="0.15">
      <c r="A202" s="110"/>
      <c r="B202" s="110"/>
      <c r="C202" s="110"/>
      <c r="D202" s="110"/>
      <c r="E202" s="111"/>
      <c r="F202" s="111"/>
      <c r="G202" s="111"/>
      <c r="H202" s="111"/>
      <c r="I202" s="111"/>
      <c r="J202" s="111"/>
      <c r="K202" s="111"/>
      <c r="L202" s="111"/>
      <c r="M202" s="111"/>
      <c r="N202" s="111"/>
      <c r="O202" s="111"/>
      <c r="P202" s="111"/>
      <c r="Q202" s="111"/>
      <c r="R202" s="111"/>
      <c r="S202" s="111"/>
      <c r="T202" s="111"/>
      <c r="U202" s="111"/>
      <c r="V202" s="111"/>
      <c r="W202" s="111"/>
      <c r="X202" s="111"/>
      <c r="Y202" s="111"/>
      <c r="Z202" s="111"/>
      <c r="AA202" s="111"/>
      <c r="AB202" s="111"/>
      <c r="AC202" s="111"/>
      <c r="AD202" s="111"/>
      <c r="AE202" s="112"/>
      <c r="AF202" s="111"/>
      <c r="AG202" s="111"/>
      <c r="AH202" s="111"/>
      <c r="AI202" s="112"/>
    </row>
    <row r="203" spans="1:35" s="109" customFormat="1" x14ac:dyDescent="0.15">
      <c r="A203" s="110"/>
      <c r="B203" s="110"/>
      <c r="C203" s="110"/>
      <c r="D203" s="110"/>
      <c r="E203" s="111"/>
      <c r="F203" s="111"/>
      <c r="G203" s="111"/>
      <c r="H203" s="111"/>
      <c r="I203" s="111"/>
      <c r="J203" s="111"/>
      <c r="K203" s="111"/>
      <c r="L203" s="111"/>
      <c r="M203" s="111"/>
      <c r="N203" s="111"/>
      <c r="O203" s="111"/>
      <c r="P203" s="111"/>
      <c r="Q203" s="111"/>
      <c r="R203" s="111"/>
      <c r="S203" s="111"/>
      <c r="T203" s="111"/>
      <c r="U203" s="111"/>
      <c r="V203" s="111"/>
      <c r="W203" s="111"/>
      <c r="X203" s="111"/>
      <c r="Y203" s="111"/>
      <c r="Z203" s="111"/>
      <c r="AA203" s="111"/>
      <c r="AB203" s="111"/>
      <c r="AC203" s="111"/>
      <c r="AD203" s="111"/>
      <c r="AE203" s="112"/>
      <c r="AF203" s="111"/>
      <c r="AG203" s="111"/>
      <c r="AH203" s="111"/>
      <c r="AI203" s="112"/>
    </row>
    <row r="204" spans="1:35" s="109" customFormat="1" x14ac:dyDescent="0.15">
      <c r="A204" s="110"/>
      <c r="B204" s="110"/>
      <c r="C204" s="110"/>
      <c r="D204" s="110"/>
      <c r="E204" s="111"/>
      <c r="F204" s="111"/>
      <c r="G204" s="111"/>
      <c r="H204" s="111"/>
      <c r="I204" s="111"/>
      <c r="J204" s="111"/>
      <c r="K204" s="111"/>
      <c r="L204" s="111"/>
      <c r="M204" s="111"/>
      <c r="N204" s="111"/>
      <c r="O204" s="111"/>
      <c r="P204" s="111"/>
      <c r="Q204" s="111"/>
      <c r="R204" s="111"/>
      <c r="S204" s="111"/>
      <c r="T204" s="111"/>
      <c r="U204" s="111"/>
      <c r="V204" s="111"/>
      <c r="W204" s="111"/>
      <c r="X204" s="111"/>
      <c r="Y204" s="111"/>
      <c r="Z204" s="111"/>
      <c r="AA204" s="111"/>
      <c r="AB204" s="111"/>
      <c r="AC204" s="111"/>
      <c r="AD204" s="111"/>
      <c r="AE204" s="112"/>
      <c r="AF204" s="111"/>
      <c r="AG204" s="111"/>
      <c r="AH204" s="111"/>
      <c r="AI204" s="112"/>
    </row>
    <row r="205" spans="1:35" s="109" customFormat="1" x14ac:dyDescent="0.15">
      <c r="A205" s="110"/>
      <c r="B205" s="110"/>
      <c r="C205" s="110"/>
      <c r="D205" s="110"/>
      <c r="E205" s="111"/>
      <c r="F205" s="111"/>
      <c r="G205" s="111"/>
      <c r="H205" s="111"/>
      <c r="I205" s="111"/>
      <c r="J205" s="111"/>
      <c r="K205" s="111"/>
      <c r="L205" s="111"/>
      <c r="M205" s="111"/>
      <c r="N205" s="111"/>
      <c r="O205" s="111"/>
      <c r="P205" s="111"/>
      <c r="Q205" s="111"/>
      <c r="R205" s="111"/>
      <c r="S205" s="111"/>
      <c r="T205" s="111"/>
      <c r="U205" s="111"/>
      <c r="V205" s="111"/>
      <c r="W205" s="111"/>
      <c r="X205" s="111"/>
      <c r="Y205" s="111"/>
      <c r="Z205" s="111"/>
      <c r="AA205" s="111"/>
      <c r="AB205" s="111"/>
      <c r="AC205" s="111"/>
      <c r="AD205" s="111"/>
      <c r="AE205" s="112"/>
      <c r="AF205" s="111"/>
      <c r="AG205" s="111"/>
      <c r="AH205" s="111"/>
      <c r="AI205" s="112"/>
    </row>
    <row r="206" spans="1:35" s="109" customFormat="1" x14ac:dyDescent="0.15">
      <c r="A206" s="110"/>
      <c r="B206" s="110"/>
      <c r="C206" s="110"/>
      <c r="D206" s="110"/>
      <c r="E206" s="111"/>
      <c r="F206" s="111"/>
      <c r="G206" s="111"/>
      <c r="H206" s="111"/>
      <c r="I206" s="111"/>
      <c r="J206" s="111"/>
      <c r="K206" s="111"/>
      <c r="L206" s="111"/>
      <c r="M206" s="111"/>
      <c r="N206" s="111"/>
      <c r="O206" s="111"/>
      <c r="P206" s="111"/>
      <c r="Q206" s="111"/>
      <c r="R206" s="111"/>
      <c r="S206" s="111"/>
      <c r="T206" s="111"/>
      <c r="U206" s="111"/>
      <c r="V206" s="111"/>
      <c r="W206" s="111"/>
      <c r="X206" s="111"/>
      <c r="Y206" s="111"/>
      <c r="Z206" s="111"/>
      <c r="AA206" s="111"/>
      <c r="AB206" s="111"/>
      <c r="AC206" s="111"/>
      <c r="AD206" s="111"/>
      <c r="AE206" s="112"/>
      <c r="AF206" s="111"/>
      <c r="AG206" s="111"/>
      <c r="AH206" s="111"/>
      <c r="AI206" s="112"/>
    </row>
    <row r="207" spans="1:35" s="109" customFormat="1" x14ac:dyDescent="0.15">
      <c r="A207" s="110"/>
      <c r="B207" s="110"/>
      <c r="C207" s="110"/>
      <c r="D207" s="110"/>
      <c r="E207" s="111"/>
      <c r="F207" s="111"/>
      <c r="G207" s="111"/>
      <c r="H207" s="111"/>
      <c r="I207" s="111"/>
      <c r="J207" s="111"/>
      <c r="K207" s="111"/>
      <c r="L207" s="111"/>
      <c r="M207" s="111"/>
      <c r="N207" s="111"/>
      <c r="O207" s="111"/>
      <c r="P207" s="111"/>
      <c r="Q207" s="111"/>
      <c r="R207" s="111"/>
      <c r="S207" s="111"/>
      <c r="T207" s="111"/>
      <c r="U207" s="111"/>
      <c r="V207" s="111"/>
      <c r="W207" s="111"/>
      <c r="X207" s="111"/>
      <c r="Y207" s="111"/>
      <c r="Z207" s="111"/>
      <c r="AA207" s="111"/>
      <c r="AB207" s="111"/>
      <c r="AC207" s="111"/>
      <c r="AD207" s="111"/>
      <c r="AE207" s="112"/>
      <c r="AF207" s="111"/>
      <c r="AG207" s="111"/>
      <c r="AH207" s="111"/>
      <c r="AI207" s="112"/>
    </row>
    <row r="208" spans="1:35" s="109" customFormat="1" x14ac:dyDescent="0.15">
      <c r="A208" s="110"/>
      <c r="B208" s="110"/>
      <c r="C208" s="110"/>
      <c r="D208" s="110"/>
      <c r="E208" s="111"/>
      <c r="F208" s="111"/>
      <c r="G208" s="111"/>
      <c r="H208" s="111"/>
      <c r="I208" s="111"/>
      <c r="J208" s="111"/>
      <c r="K208" s="111"/>
      <c r="L208" s="111"/>
      <c r="M208" s="111"/>
      <c r="N208" s="111"/>
      <c r="O208" s="111"/>
      <c r="P208" s="111"/>
      <c r="Q208" s="111"/>
      <c r="R208" s="111"/>
      <c r="S208" s="111"/>
      <c r="T208" s="111"/>
      <c r="U208" s="111"/>
      <c r="V208" s="111"/>
      <c r="W208" s="111"/>
      <c r="X208" s="111"/>
      <c r="Y208" s="111"/>
      <c r="Z208" s="111"/>
      <c r="AA208" s="111"/>
      <c r="AB208" s="111"/>
      <c r="AC208" s="111"/>
      <c r="AD208" s="111"/>
      <c r="AE208" s="112"/>
      <c r="AF208" s="111"/>
      <c r="AG208" s="111"/>
      <c r="AH208" s="111"/>
      <c r="AI208" s="112"/>
    </row>
    <row r="209" spans="1:35" s="109" customFormat="1" x14ac:dyDescent="0.15">
      <c r="A209" s="110"/>
      <c r="B209" s="110"/>
      <c r="C209" s="110"/>
      <c r="D209" s="110"/>
      <c r="E209" s="111"/>
      <c r="F209" s="111"/>
      <c r="G209" s="111"/>
      <c r="H209" s="111"/>
      <c r="I209" s="111"/>
      <c r="J209" s="111"/>
      <c r="K209" s="111"/>
      <c r="L209" s="111"/>
      <c r="M209" s="111"/>
      <c r="N209" s="111"/>
      <c r="O209" s="111"/>
      <c r="P209" s="111"/>
      <c r="Q209" s="111"/>
      <c r="R209" s="111"/>
      <c r="S209" s="111"/>
      <c r="T209" s="111"/>
      <c r="U209" s="111"/>
      <c r="V209" s="111"/>
      <c r="W209" s="111"/>
      <c r="X209" s="111"/>
      <c r="Y209" s="111"/>
      <c r="Z209" s="111"/>
      <c r="AA209" s="111"/>
      <c r="AB209" s="111"/>
      <c r="AC209" s="111"/>
      <c r="AD209" s="111"/>
      <c r="AE209" s="112"/>
      <c r="AF209" s="111"/>
      <c r="AG209" s="111"/>
      <c r="AH209" s="111"/>
      <c r="AI209" s="112"/>
    </row>
    <row r="210" spans="1:35" s="109" customFormat="1" x14ac:dyDescent="0.15">
      <c r="A210" s="110"/>
      <c r="B210" s="110"/>
      <c r="C210" s="110"/>
      <c r="D210" s="110"/>
      <c r="E210" s="111"/>
      <c r="F210" s="111"/>
      <c r="G210" s="111"/>
      <c r="H210" s="111"/>
      <c r="I210" s="111"/>
      <c r="J210" s="111"/>
      <c r="K210" s="111"/>
      <c r="L210" s="111"/>
      <c r="M210" s="111"/>
      <c r="N210" s="111"/>
      <c r="O210" s="111"/>
      <c r="P210" s="111"/>
      <c r="Q210" s="111"/>
      <c r="R210" s="111"/>
      <c r="S210" s="111"/>
      <c r="T210" s="111"/>
      <c r="U210" s="111"/>
      <c r="V210" s="111"/>
      <c r="W210" s="111"/>
      <c r="X210" s="111"/>
      <c r="Y210" s="111"/>
      <c r="Z210" s="111"/>
      <c r="AA210" s="111"/>
      <c r="AB210" s="111"/>
      <c r="AC210" s="111"/>
      <c r="AD210" s="111"/>
      <c r="AE210" s="112"/>
      <c r="AF210" s="111"/>
      <c r="AG210" s="111"/>
      <c r="AH210" s="111"/>
      <c r="AI210" s="112"/>
    </row>
    <row r="211" spans="1:35" s="109" customFormat="1" x14ac:dyDescent="0.15">
      <c r="A211" s="110"/>
      <c r="B211" s="110"/>
      <c r="C211" s="110"/>
      <c r="D211" s="110"/>
      <c r="E211" s="111"/>
      <c r="F211" s="111"/>
      <c r="G211" s="111"/>
      <c r="H211" s="111"/>
      <c r="I211" s="111"/>
      <c r="J211" s="111"/>
      <c r="K211" s="111"/>
      <c r="L211" s="111"/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  <c r="Y211" s="111"/>
      <c r="Z211" s="111"/>
      <c r="AA211" s="111"/>
      <c r="AB211" s="111"/>
      <c r="AC211" s="111"/>
      <c r="AD211" s="111"/>
      <c r="AE211" s="112"/>
      <c r="AF211" s="111"/>
      <c r="AG211" s="111"/>
      <c r="AH211" s="111"/>
      <c r="AI211" s="112"/>
    </row>
    <row r="212" spans="1:35" s="109" customFormat="1" x14ac:dyDescent="0.15">
      <c r="A212" s="110"/>
      <c r="B212" s="110"/>
      <c r="C212" s="110"/>
      <c r="D212" s="110"/>
      <c r="E212" s="111"/>
      <c r="F212" s="111"/>
      <c r="G212" s="111"/>
      <c r="H212" s="111"/>
      <c r="I212" s="111"/>
      <c r="J212" s="111"/>
      <c r="K212" s="111"/>
      <c r="L212" s="111"/>
      <c r="M212" s="111"/>
      <c r="N212" s="111"/>
      <c r="O212" s="111"/>
      <c r="P212" s="111"/>
      <c r="Q212" s="111"/>
      <c r="R212" s="111"/>
      <c r="S212" s="111"/>
      <c r="T212" s="111"/>
      <c r="U212" s="111"/>
      <c r="V212" s="111"/>
      <c r="W212" s="111"/>
      <c r="X212" s="111"/>
      <c r="Y212" s="111"/>
      <c r="Z212" s="111"/>
      <c r="AA212" s="111"/>
      <c r="AB212" s="111"/>
      <c r="AC212" s="111"/>
      <c r="AD212" s="111"/>
      <c r="AE212" s="112"/>
      <c r="AF212" s="111"/>
      <c r="AG212" s="111"/>
      <c r="AH212" s="111"/>
      <c r="AI212" s="112"/>
    </row>
    <row r="213" spans="1:35" s="109" customFormat="1" x14ac:dyDescent="0.15">
      <c r="A213" s="110"/>
      <c r="B213" s="110"/>
      <c r="C213" s="110"/>
      <c r="D213" s="110"/>
      <c r="E213" s="111"/>
      <c r="F213" s="111"/>
      <c r="G213" s="111"/>
      <c r="H213" s="111"/>
      <c r="I213" s="111"/>
      <c r="J213" s="111"/>
      <c r="K213" s="111"/>
      <c r="L213" s="111"/>
      <c r="M213" s="111"/>
      <c r="N213" s="111"/>
      <c r="O213" s="111"/>
      <c r="P213" s="111"/>
      <c r="Q213" s="111"/>
      <c r="R213" s="111"/>
      <c r="S213" s="111"/>
      <c r="T213" s="111"/>
      <c r="U213" s="111"/>
      <c r="V213" s="111"/>
      <c r="W213" s="111"/>
      <c r="X213" s="111"/>
      <c r="Y213" s="111"/>
      <c r="Z213" s="111"/>
      <c r="AA213" s="111"/>
      <c r="AB213" s="111"/>
      <c r="AC213" s="111"/>
      <c r="AD213" s="111"/>
      <c r="AE213" s="112"/>
      <c r="AF213" s="111"/>
      <c r="AG213" s="111"/>
      <c r="AH213" s="111"/>
      <c r="AI213" s="112"/>
    </row>
    <row r="214" spans="1:35" s="109" customFormat="1" x14ac:dyDescent="0.15">
      <c r="A214" s="110"/>
      <c r="B214" s="110"/>
      <c r="C214" s="110"/>
      <c r="D214" s="110"/>
      <c r="E214" s="111"/>
      <c r="F214" s="111"/>
      <c r="G214" s="111"/>
      <c r="H214" s="111"/>
      <c r="I214" s="111"/>
      <c r="J214" s="111"/>
      <c r="K214" s="111"/>
      <c r="L214" s="111"/>
      <c r="M214" s="111"/>
      <c r="N214" s="111"/>
      <c r="O214" s="111"/>
      <c r="P214" s="111"/>
      <c r="Q214" s="111"/>
      <c r="R214" s="111"/>
      <c r="S214" s="111"/>
      <c r="T214" s="111"/>
      <c r="U214" s="111"/>
      <c r="V214" s="111"/>
      <c r="W214" s="111"/>
      <c r="X214" s="111"/>
      <c r="Y214" s="111"/>
      <c r="Z214" s="111"/>
      <c r="AA214" s="111"/>
      <c r="AB214" s="111"/>
      <c r="AC214" s="111"/>
      <c r="AD214" s="111"/>
      <c r="AE214" s="112"/>
      <c r="AF214" s="111"/>
      <c r="AG214" s="111"/>
      <c r="AH214" s="111"/>
      <c r="AI214" s="112"/>
    </row>
    <row r="215" spans="1:35" s="109" customFormat="1" x14ac:dyDescent="0.15">
      <c r="A215" s="110"/>
      <c r="B215" s="110"/>
      <c r="C215" s="110"/>
      <c r="D215" s="110"/>
      <c r="E215" s="111"/>
      <c r="F215" s="111"/>
      <c r="G215" s="111"/>
      <c r="H215" s="111"/>
      <c r="I215" s="111"/>
      <c r="J215" s="111"/>
      <c r="K215" s="111"/>
      <c r="L215" s="111"/>
      <c r="M215" s="111"/>
      <c r="N215" s="111"/>
      <c r="O215" s="111"/>
      <c r="P215" s="111"/>
      <c r="Q215" s="111"/>
      <c r="R215" s="111"/>
      <c r="S215" s="111"/>
      <c r="T215" s="111"/>
      <c r="U215" s="111"/>
      <c r="V215" s="111"/>
      <c r="W215" s="111"/>
      <c r="X215" s="111"/>
      <c r="Y215" s="111"/>
      <c r="Z215" s="111"/>
      <c r="AA215" s="111"/>
      <c r="AB215" s="111"/>
      <c r="AC215" s="111"/>
      <c r="AD215" s="111"/>
      <c r="AE215" s="112"/>
      <c r="AF215" s="111"/>
      <c r="AG215" s="111"/>
      <c r="AH215" s="111"/>
      <c r="AI215" s="112"/>
    </row>
    <row r="216" spans="1:35" s="109" customFormat="1" x14ac:dyDescent="0.15">
      <c r="A216" s="110"/>
      <c r="B216" s="110"/>
      <c r="C216" s="110"/>
      <c r="D216" s="110"/>
      <c r="E216" s="111"/>
      <c r="F216" s="111"/>
      <c r="G216" s="111"/>
      <c r="H216" s="111"/>
      <c r="I216" s="111"/>
      <c r="J216" s="111"/>
      <c r="K216" s="111"/>
      <c r="L216" s="111"/>
      <c r="M216" s="111"/>
      <c r="N216" s="111"/>
      <c r="O216" s="111"/>
      <c r="P216" s="111"/>
      <c r="Q216" s="111"/>
      <c r="R216" s="111"/>
      <c r="S216" s="111"/>
      <c r="T216" s="111"/>
      <c r="U216" s="111"/>
      <c r="V216" s="111"/>
      <c r="W216" s="111"/>
      <c r="X216" s="111"/>
      <c r="Y216" s="111"/>
      <c r="Z216" s="111"/>
      <c r="AA216" s="111"/>
      <c r="AB216" s="111"/>
      <c r="AC216" s="111"/>
      <c r="AD216" s="111"/>
      <c r="AE216" s="112"/>
      <c r="AF216" s="111"/>
      <c r="AG216" s="111"/>
      <c r="AH216" s="111"/>
      <c r="AI216" s="112"/>
    </row>
    <row r="217" spans="1:35" s="109" customFormat="1" x14ac:dyDescent="0.15">
      <c r="A217" s="110"/>
      <c r="B217" s="110"/>
      <c r="C217" s="110"/>
      <c r="D217" s="110"/>
      <c r="E217" s="111"/>
      <c r="F217" s="111"/>
      <c r="G217" s="111"/>
      <c r="H217" s="111"/>
      <c r="I217" s="111"/>
      <c r="J217" s="111"/>
      <c r="K217" s="111"/>
      <c r="L217" s="111"/>
      <c r="M217" s="111"/>
      <c r="N217" s="111"/>
      <c r="O217" s="111"/>
      <c r="P217" s="111"/>
      <c r="Q217" s="111"/>
      <c r="R217" s="111"/>
      <c r="S217" s="111"/>
      <c r="T217" s="111"/>
      <c r="U217" s="111"/>
      <c r="V217" s="111"/>
      <c r="W217" s="111"/>
      <c r="X217" s="111"/>
      <c r="Y217" s="111"/>
      <c r="Z217" s="111"/>
      <c r="AA217" s="111"/>
      <c r="AB217" s="111"/>
      <c r="AC217" s="111"/>
      <c r="AD217" s="111"/>
      <c r="AE217" s="112"/>
      <c r="AF217" s="111"/>
      <c r="AG217" s="111"/>
      <c r="AH217" s="111"/>
      <c r="AI217" s="112"/>
    </row>
    <row r="218" spans="1:35" s="109" customFormat="1" x14ac:dyDescent="0.15">
      <c r="A218" s="110"/>
      <c r="B218" s="110"/>
      <c r="C218" s="110"/>
      <c r="D218" s="110"/>
      <c r="E218" s="111"/>
      <c r="F218" s="111"/>
      <c r="G218" s="111"/>
      <c r="H218" s="111"/>
      <c r="I218" s="111"/>
      <c r="J218" s="111"/>
      <c r="K218" s="111"/>
      <c r="L218" s="111"/>
      <c r="M218" s="111"/>
      <c r="N218" s="111"/>
      <c r="O218" s="111"/>
      <c r="P218" s="111"/>
      <c r="Q218" s="111"/>
      <c r="R218" s="111"/>
      <c r="S218" s="111"/>
      <c r="T218" s="111"/>
      <c r="U218" s="111"/>
      <c r="V218" s="111"/>
      <c r="W218" s="111"/>
      <c r="X218" s="111"/>
      <c r="Y218" s="111"/>
      <c r="Z218" s="111"/>
      <c r="AA218" s="111"/>
      <c r="AB218" s="111"/>
      <c r="AC218" s="111"/>
      <c r="AD218" s="111"/>
      <c r="AE218" s="112"/>
      <c r="AF218" s="111"/>
      <c r="AG218" s="111"/>
      <c r="AH218" s="111"/>
      <c r="AI218" s="112"/>
    </row>
    <row r="219" spans="1:35" s="109" customFormat="1" x14ac:dyDescent="0.15">
      <c r="A219" s="110"/>
      <c r="B219" s="110"/>
      <c r="C219" s="110"/>
      <c r="D219" s="110"/>
      <c r="E219" s="111"/>
      <c r="F219" s="111"/>
      <c r="G219" s="111"/>
      <c r="H219" s="111"/>
      <c r="I219" s="111"/>
      <c r="J219" s="111"/>
      <c r="K219" s="111"/>
      <c r="L219" s="111"/>
      <c r="M219" s="111"/>
      <c r="N219" s="111"/>
      <c r="O219" s="111"/>
      <c r="P219" s="111"/>
      <c r="Q219" s="111"/>
      <c r="R219" s="111"/>
      <c r="S219" s="111"/>
      <c r="T219" s="111"/>
      <c r="U219" s="111"/>
      <c r="V219" s="111"/>
      <c r="W219" s="111"/>
      <c r="X219" s="111"/>
      <c r="Y219" s="111"/>
      <c r="Z219" s="111"/>
      <c r="AA219" s="111"/>
      <c r="AB219" s="111"/>
      <c r="AC219" s="111"/>
      <c r="AD219" s="111"/>
      <c r="AE219" s="112"/>
      <c r="AF219" s="111"/>
      <c r="AG219" s="111"/>
      <c r="AH219" s="111"/>
      <c r="AI219" s="112"/>
    </row>
    <row r="220" spans="1:35" s="109" customFormat="1" x14ac:dyDescent="0.15">
      <c r="A220" s="110"/>
      <c r="B220" s="110"/>
      <c r="C220" s="110"/>
      <c r="D220" s="110"/>
      <c r="E220" s="111"/>
      <c r="F220" s="111"/>
      <c r="G220" s="111"/>
      <c r="H220" s="111"/>
      <c r="I220" s="111"/>
      <c r="J220" s="111"/>
      <c r="K220" s="111"/>
      <c r="L220" s="111"/>
      <c r="M220" s="111"/>
      <c r="N220" s="111"/>
      <c r="O220" s="111"/>
      <c r="P220" s="111"/>
      <c r="Q220" s="111"/>
      <c r="R220" s="111"/>
      <c r="S220" s="111"/>
      <c r="T220" s="111"/>
      <c r="U220" s="111"/>
      <c r="V220" s="111"/>
      <c r="W220" s="111"/>
      <c r="X220" s="111"/>
      <c r="Y220" s="111"/>
      <c r="Z220" s="111"/>
      <c r="AA220" s="111"/>
      <c r="AB220" s="111"/>
      <c r="AC220" s="111"/>
      <c r="AD220" s="111"/>
      <c r="AE220" s="112"/>
      <c r="AF220" s="111"/>
      <c r="AG220" s="111"/>
      <c r="AH220" s="111"/>
      <c r="AI220" s="112"/>
    </row>
    <row r="221" spans="1:35" s="109" customFormat="1" x14ac:dyDescent="0.15">
      <c r="A221" s="110"/>
      <c r="B221" s="110"/>
      <c r="C221" s="110"/>
      <c r="D221" s="110"/>
      <c r="E221" s="111"/>
      <c r="F221" s="111"/>
      <c r="G221" s="111"/>
      <c r="H221" s="111"/>
      <c r="I221" s="111"/>
      <c r="J221" s="111"/>
      <c r="K221" s="111"/>
      <c r="L221" s="111"/>
      <c r="M221" s="111"/>
      <c r="N221" s="111"/>
      <c r="O221" s="111"/>
      <c r="P221" s="111"/>
      <c r="Q221" s="111"/>
      <c r="R221" s="111"/>
      <c r="S221" s="111"/>
      <c r="T221" s="111"/>
      <c r="U221" s="111"/>
      <c r="V221" s="111"/>
      <c r="W221" s="111"/>
      <c r="X221" s="111"/>
      <c r="Y221" s="111"/>
      <c r="Z221" s="111"/>
      <c r="AA221" s="111"/>
      <c r="AB221" s="111"/>
      <c r="AC221" s="111"/>
      <c r="AD221" s="111"/>
      <c r="AE221" s="112"/>
      <c r="AF221" s="111"/>
      <c r="AG221" s="111"/>
      <c r="AH221" s="111"/>
      <c r="AI221" s="112"/>
    </row>
    <row r="222" spans="1:35" s="109" customFormat="1" x14ac:dyDescent="0.15">
      <c r="A222" s="110"/>
      <c r="B222" s="110"/>
      <c r="C222" s="110"/>
      <c r="D222" s="110"/>
      <c r="E222" s="111"/>
      <c r="F222" s="111"/>
      <c r="G222" s="111"/>
      <c r="H222" s="111"/>
      <c r="I222" s="111"/>
      <c r="J222" s="111"/>
      <c r="K222" s="111"/>
      <c r="L222" s="111"/>
      <c r="M222" s="111"/>
      <c r="N222" s="111"/>
      <c r="O222" s="111"/>
      <c r="P222" s="111"/>
      <c r="Q222" s="111"/>
      <c r="R222" s="111"/>
      <c r="S222" s="111"/>
      <c r="T222" s="111"/>
      <c r="U222" s="111"/>
      <c r="V222" s="111"/>
      <c r="W222" s="111"/>
      <c r="X222" s="111"/>
      <c r="Y222" s="111"/>
      <c r="Z222" s="111"/>
      <c r="AA222" s="111"/>
      <c r="AB222" s="111"/>
      <c r="AC222" s="111"/>
      <c r="AD222" s="111"/>
      <c r="AE222" s="112"/>
      <c r="AF222" s="111"/>
      <c r="AG222" s="111"/>
      <c r="AH222" s="111"/>
      <c r="AI222" s="112"/>
    </row>
    <row r="223" spans="1:35" s="109" customFormat="1" x14ac:dyDescent="0.15">
      <c r="A223" s="110"/>
      <c r="B223" s="110"/>
      <c r="C223" s="110"/>
      <c r="D223" s="110"/>
      <c r="E223" s="111"/>
      <c r="F223" s="111"/>
      <c r="G223" s="111"/>
      <c r="H223" s="111"/>
      <c r="I223" s="111"/>
      <c r="J223" s="111"/>
      <c r="K223" s="111"/>
      <c r="L223" s="111"/>
      <c r="M223" s="111"/>
      <c r="N223" s="111"/>
      <c r="O223" s="111"/>
      <c r="P223" s="111"/>
      <c r="Q223" s="111"/>
      <c r="R223" s="111"/>
      <c r="S223" s="111"/>
      <c r="T223" s="111"/>
      <c r="U223" s="111"/>
      <c r="V223" s="111"/>
      <c r="W223" s="111"/>
      <c r="X223" s="111"/>
      <c r="Y223" s="111"/>
      <c r="Z223" s="111"/>
      <c r="AA223" s="111"/>
      <c r="AB223" s="111"/>
      <c r="AC223" s="111"/>
      <c r="AD223" s="111"/>
      <c r="AE223" s="112"/>
      <c r="AF223" s="111"/>
      <c r="AG223" s="111"/>
      <c r="AH223" s="111"/>
      <c r="AI223" s="112"/>
    </row>
    <row r="224" spans="1:35" s="109" customFormat="1" x14ac:dyDescent="0.15">
      <c r="A224" s="110"/>
      <c r="B224" s="110"/>
      <c r="C224" s="110"/>
      <c r="D224" s="110"/>
      <c r="E224" s="111"/>
      <c r="F224" s="111"/>
      <c r="G224" s="111"/>
      <c r="H224" s="111"/>
      <c r="I224" s="111"/>
      <c r="J224" s="111"/>
      <c r="K224" s="111"/>
      <c r="L224" s="111"/>
      <c r="M224" s="111"/>
      <c r="N224" s="111"/>
      <c r="O224" s="111"/>
      <c r="P224" s="111"/>
      <c r="Q224" s="111"/>
      <c r="R224" s="111"/>
      <c r="S224" s="111"/>
      <c r="T224" s="111"/>
      <c r="U224" s="111"/>
      <c r="V224" s="111"/>
      <c r="W224" s="111"/>
      <c r="X224" s="111"/>
      <c r="Y224" s="111"/>
      <c r="Z224" s="111"/>
      <c r="AA224" s="111"/>
      <c r="AB224" s="111"/>
      <c r="AC224" s="111"/>
      <c r="AD224" s="111"/>
      <c r="AE224" s="112"/>
      <c r="AF224" s="111"/>
      <c r="AG224" s="111"/>
      <c r="AH224" s="111"/>
      <c r="AI224" s="112"/>
    </row>
    <row r="225" spans="1:35" s="109" customFormat="1" x14ac:dyDescent="0.15">
      <c r="A225" s="110"/>
      <c r="B225" s="110"/>
      <c r="C225" s="110"/>
      <c r="D225" s="110"/>
      <c r="E225" s="111"/>
      <c r="F225" s="111"/>
      <c r="G225" s="111"/>
      <c r="H225" s="111"/>
      <c r="I225" s="111"/>
      <c r="J225" s="111"/>
      <c r="K225" s="111"/>
      <c r="L225" s="111"/>
      <c r="M225" s="111"/>
      <c r="N225" s="111"/>
      <c r="O225" s="111"/>
      <c r="P225" s="111"/>
      <c r="Q225" s="111"/>
      <c r="R225" s="111"/>
      <c r="S225" s="111"/>
      <c r="T225" s="111"/>
      <c r="U225" s="111"/>
      <c r="V225" s="111"/>
      <c r="W225" s="111"/>
      <c r="X225" s="111"/>
      <c r="Y225" s="111"/>
      <c r="Z225" s="111"/>
      <c r="AA225" s="111"/>
      <c r="AB225" s="111"/>
      <c r="AC225" s="111"/>
      <c r="AD225" s="111"/>
      <c r="AE225" s="112"/>
      <c r="AF225" s="111"/>
      <c r="AG225" s="111"/>
      <c r="AH225" s="111"/>
      <c r="AI225" s="112"/>
    </row>
    <row r="226" spans="1:35" s="109" customFormat="1" x14ac:dyDescent="0.15">
      <c r="A226" s="110"/>
      <c r="B226" s="110"/>
      <c r="C226" s="110"/>
      <c r="D226" s="110"/>
      <c r="E226" s="111"/>
      <c r="F226" s="111"/>
      <c r="G226" s="111"/>
      <c r="H226" s="111"/>
      <c r="I226" s="111"/>
      <c r="J226" s="111"/>
      <c r="K226" s="111"/>
      <c r="L226" s="111"/>
      <c r="M226" s="111"/>
      <c r="N226" s="111"/>
      <c r="O226" s="111"/>
      <c r="P226" s="111"/>
      <c r="Q226" s="111"/>
      <c r="R226" s="111"/>
      <c r="S226" s="111"/>
      <c r="T226" s="111"/>
      <c r="U226" s="111"/>
      <c r="V226" s="111"/>
      <c r="W226" s="111"/>
      <c r="X226" s="111"/>
      <c r="Y226" s="111"/>
      <c r="Z226" s="111"/>
      <c r="AA226" s="111"/>
      <c r="AB226" s="111"/>
      <c r="AC226" s="111"/>
      <c r="AD226" s="111"/>
      <c r="AE226" s="112"/>
      <c r="AF226" s="111"/>
      <c r="AG226" s="111"/>
      <c r="AH226" s="111"/>
      <c r="AI226" s="112"/>
    </row>
    <row r="227" spans="1:35" s="109" customFormat="1" x14ac:dyDescent="0.15">
      <c r="A227" s="110"/>
      <c r="B227" s="110"/>
      <c r="C227" s="110"/>
      <c r="D227" s="110"/>
      <c r="E227" s="111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11"/>
      <c r="Q227" s="111"/>
      <c r="R227" s="111"/>
      <c r="S227" s="111"/>
      <c r="T227" s="111"/>
      <c r="U227" s="111"/>
      <c r="V227" s="111"/>
      <c r="W227" s="111"/>
      <c r="X227" s="111"/>
      <c r="Y227" s="111"/>
      <c r="Z227" s="111"/>
      <c r="AA227" s="111"/>
      <c r="AB227" s="111"/>
      <c r="AC227" s="111"/>
      <c r="AD227" s="111"/>
      <c r="AE227" s="112"/>
      <c r="AF227" s="111"/>
      <c r="AG227" s="111"/>
      <c r="AH227" s="111"/>
      <c r="AI227" s="112"/>
    </row>
    <row r="228" spans="1:35" s="109" customFormat="1" x14ac:dyDescent="0.15">
      <c r="A228" s="110"/>
      <c r="B228" s="110"/>
      <c r="C228" s="110"/>
      <c r="D228" s="110"/>
      <c r="E228" s="111"/>
      <c r="F228" s="111"/>
      <c r="G228" s="111"/>
      <c r="H228" s="111"/>
      <c r="I228" s="111"/>
      <c r="J228" s="111"/>
      <c r="K228" s="111"/>
      <c r="L228" s="111"/>
      <c r="M228" s="111"/>
      <c r="N228" s="111"/>
      <c r="O228" s="111"/>
      <c r="P228" s="111"/>
      <c r="Q228" s="111"/>
      <c r="R228" s="111"/>
      <c r="S228" s="111"/>
      <c r="T228" s="111"/>
      <c r="U228" s="111"/>
      <c r="V228" s="111"/>
      <c r="W228" s="111"/>
      <c r="X228" s="111"/>
      <c r="Y228" s="111"/>
      <c r="Z228" s="111"/>
      <c r="AA228" s="111"/>
      <c r="AB228" s="111"/>
      <c r="AC228" s="111"/>
      <c r="AD228" s="111"/>
      <c r="AE228" s="112"/>
      <c r="AF228" s="111"/>
      <c r="AG228" s="111"/>
      <c r="AH228" s="111"/>
      <c r="AI228" s="112"/>
    </row>
    <row r="229" spans="1:35" s="109" customFormat="1" x14ac:dyDescent="0.15">
      <c r="A229" s="110"/>
      <c r="B229" s="110"/>
      <c r="C229" s="110"/>
      <c r="D229" s="110"/>
      <c r="E229" s="111"/>
      <c r="F229" s="111"/>
      <c r="G229" s="111"/>
      <c r="H229" s="111"/>
      <c r="I229" s="111"/>
      <c r="J229" s="111"/>
      <c r="K229" s="111"/>
      <c r="L229" s="111"/>
      <c r="M229" s="111"/>
      <c r="N229" s="111"/>
      <c r="O229" s="111"/>
      <c r="P229" s="111"/>
      <c r="Q229" s="111"/>
      <c r="R229" s="111"/>
      <c r="S229" s="111"/>
      <c r="T229" s="111"/>
      <c r="U229" s="111"/>
      <c r="V229" s="111"/>
      <c r="W229" s="111"/>
      <c r="X229" s="111"/>
      <c r="Y229" s="111"/>
      <c r="Z229" s="111"/>
      <c r="AA229" s="111"/>
      <c r="AB229" s="111"/>
      <c r="AC229" s="111"/>
      <c r="AD229" s="111"/>
      <c r="AE229" s="112"/>
      <c r="AF229" s="111"/>
      <c r="AG229" s="111"/>
      <c r="AH229" s="111"/>
      <c r="AI229" s="112"/>
    </row>
    <row r="230" spans="1:35" s="109" customFormat="1" x14ac:dyDescent="0.15">
      <c r="A230" s="110"/>
      <c r="B230" s="110"/>
      <c r="C230" s="110"/>
      <c r="D230" s="110"/>
      <c r="E230" s="111"/>
      <c r="F230" s="111"/>
      <c r="G230" s="111"/>
      <c r="H230" s="111"/>
      <c r="I230" s="111"/>
      <c r="J230" s="111"/>
      <c r="K230" s="111"/>
      <c r="L230" s="111"/>
      <c r="M230" s="111"/>
      <c r="N230" s="111"/>
      <c r="O230" s="111"/>
      <c r="P230" s="111"/>
      <c r="Q230" s="111"/>
      <c r="R230" s="111"/>
      <c r="S230" s="111"/>
      <c r="T230" s="111"/>
      <c r="U230" s="111"/>
      <c r="V230" s="111"/>
      <c r="W230" s="111"/>
      <c r="X230" s="111"/>
      <c r="Y230" s="111"/>
      <c r="Z230" s="111"/>
      <c r="AA230" s="111"/>
      <c r="AB230" s="111"/>
      <c r="AC230" s="111"/>
      <c r="AD230" s="111"/>
      <c r="AE230" s="112"/>
      <c r="AF230" s="111"/>
      <c r="AG230" s="111"/>
      <c r="AH230" s="111"/>
      <c r="AI230" s="112"/>
    </row>
    <row r="231" spans="1:35" s="109" customFormat="1" x14ac:dyDescent="0.15">
      <c r="A231" s="110"/>
      <c r="B231" s="110"/>
      <c r="C231" s="110"/>
      <c r="D231" s="110"/>
      <c r="E231" s="111"/>
      <c r="F231" s="111"/>
      <c r="G231" s="111"/>
      <c r="H231" s="111"/>
      <c r="I231" s="111"/>
      <c r="J231" s="111"/>
      <c r="K231" s="111"/>
      <c r="L231" s="111"/>
      <c r="M231" s="111"/>
      <c r="N231" s="111"/>
      <c r="O231" s="111"/>
      <c r="P231" s="111"/>
      <c r="Q231" s="111"/>
      <c r="R231" s="111"/>
      <c r="S231" s="111"/>
      <c r="T231" s="111"/>
      <c r="U231" s="111"/>
      <c r="V231" s="111"/>
      <c r="W231" s="111"/>
      <c r="X231" s="111"/>
      <c r="Y231" s="111"/>
      <c r="Z231" s="111"/>
      <c r="AA231" s="111"/>
      <c r="AB231" s="111"/>
      <c r="AC231" s="111"/>
      <c r="AD231" s="111"/>
      <c r="AE231" s="112"/>
      <c r="AF231" s="111"/>
      <c r="AG231" s="111"/>
      <c r="AH231" s="111"/>
      <c r="AI231" s="112"/>
    </row>
    <row r="232" spans="1:35" s="109" customFormat="1" x14ac:dyDescent="0.15">
      <c r="A232" s="110"/>
      <c r="B232" s="110"/>
      <c r="C232" s="110"/>
      <c r="D232" s="110"/>
      <c r="E232" s="111"/>
      <c r="F232" s="111"/>
      <c r="G232" s="111"/>
      <c r="H232" s="111"/>
      <c r="I232" s="111"/>
      <c r="J232" s="111"/>
      <c r="K232" s="111"/>
      <c r="L232" s="111"/>
      <c r="M232" s="111"/>
      <c r="N232" s="111"/>
      <c r="O232" s="111"/>
      <c r="P232" s="111"/>
      <c r="Q232" s="111"/>
      <c r="R232" s="111"/>
      <c r="S232" s="111"/>
      <c r="T232" s="111"/>
      <c r="U232" s="111"/>
      <c r="V232" s="111"/>
      <c r="W232" s="111"/>
      <c r="X232" s="111"/>
      <c r="Y232" s="111"/>
      <c r="Z232" s="111"/>
      <c r="AA232" s="111"/>
      <c r="AB232" s="111"/>
      <c r="AC232" s="111"/>
      <c r="AD232" s="111"/>
      <c r="AE232" s="112"/>
      <c r="AF232" s="111"/>
      <c r="AG232" s="111"/>
      <c r="AH232" s="111"/>
      <c r="AI232" s="112"/>
    </row>
    <row r="233" spans="1:35" s="109" customFormat="1" x14ac:dyDescent="0.15">
      <c r="A233" s="110"/>
      <c r="B233" s="110"/>
      <c r="C233" s="110"/>
      <c r="D233" s="110"/>
      <c r="E233" s="111"/>
      <c r="F233" s="111"/>
      <c r="G233" s="111"/>
      <c r="H233" s="111"/>
      <c r="I233" s="111"/>
      <c r="J233" s="111"/>
      <c r="K233" s="111"/>
      <c r="L233" s="111"/>
      <c r="M233" s="111"/>
      <c r="N233" s="111"/>
      <c r="O233" s="111"/>
      <c r="P233" s="111"/>
      <c r="Q233" s="111"/>
      <c r="R233" s="111"/>
      <c r="S233" s="111"/>
      <c r="T233" s="111"/>
      <c r="U233" s="111"/>
      <c r="V233" s="111"/>
      <c r="W233" s="111"/>
      <c r="X233" s="111"/>
      <c r="Y233" s="111"/>
      <c r="Z233" s="111"/>
      <c r="AA233" s="111"/>
      <c r="AB233" s="111"/>
      <c r="AC233" s="111"/>
      <c r="AD233" s="111"/>
      <c r="AE233" s="112"/>
      <c r="AF233" s="111"/>
      <c r="AG233" s="111"/>
      <c r="AH233" s="111"/>
      <c r="AI233" s="112"/>
    </row>
    <row r="234" spans="1:35" s="109" customFormat="1" x14ac:dyDescent="0.15">
      <c r="A234" s="110"/>
      <c r="B234" s="110"/>
      <c r="C234" s="110"/>
      <c r="D234" s="110"/>
      <c r="E234" s="111"/>
      <c r="F234" s="111"/>
      <c r="G234" s="111"/>
      <c r="H234" s="111"/>
      <c r="I234" s="111"/>
      <c r="J234" s="111"/>
      <c r="K234" s="111"/>
      <c r="L234" s="111"/>
      <c r="M234" s="111"/>
      <c r="N234" s="111"/>
      <c r="O234" s="111"/>
      <c r="P234" s="111"/>
      <c r="Q234" s="111"/>
      <c r="R234" s="111"/>
      <c r="S234" s="111"/>
      <c r="T234" s="111"/>
      <c r="U234" s="111"/>
      <c r="V234" s="111"/>
      <c r="W234" s="111"/>
      <c r="X234" s="111"/>
      <c r="Y234" s="111"/>
      <c r="Z234" s="111"/>
      <c r="AA234" s="111"/>
      <c r="AB234" s="111"/>
      <c r="AC234" s="111"/>
      <c r="AD234" s="111"/>
      <c r="AE234" s="112"/>
      <c r="AF234" s="111"/>
      <c r="AG234" s="111"/>
      <c r="AH234" s="111"/>
      <c r="AI234" s="112"/>
    </row>
    <row r="235" spans="1:35" s="109" customFormat="1" x14ac:dyDescent="0.15">
      <c r="A235" s="110"/>
      <c r="B235" s="110"/>
      <c r="C235" s="110"/>
      <c r="D235" s="110"/>
      <c r="E235" s="111"/>
      <c r="F235" s="111"/>
      <c r="G235" s="111"/>
      <c r="H235" s="111"/>
      <c r="I235" s="111"/>
      <c r="J235" s="111"/>
      <c r="K235" s="111"/>
      <c r="L235" s="111"/>
      <c r="M235" s="111"/>
      <c r="N235" s="111"/>
      <c r="O235" s="111"/>
      <c r="P235" s="111"/>
      <c r="Q235" s="111"/>
      <c r="R235" s="111"/>
      <c r="S235" s="111"/>
      <c r="T235" s="111"/>
      <c r="U235" s="111"/>
      <c r="V235" s="111"/>
      <c r="W235" s="111"/>
      <c r="X235" s="111"/>
      <c r="Y235" s="111"/>
      <c r="Z235" s="111"/>
      <c r="AA235" s="111"/>
      <c r="AB235" s="111"/>
      <c r="AC235" s="111"/>
      <c r="AD235" s="111"/>
      <c r="AE235" s="112"/>
      <c r="AF235" s="111"/>
      <c r="AG235" s="111"/>
      <c r="AH235" s="111"/>
      <c r="AI235" s="112"/>
    </row>
    <row r="236" spans="1:35" s="109" customFormat="1" x14ac:dyDescent="0.15">
      <c r="A236" s="110"/>
      <c r="B236" s="110"/>
      <c r="C236" s="110"/>
      <c r="D236" s="110"/>
      <c r="E236" s="111"/>
      <c r="F236" s="111"/>
      <c r="G236" s="111"/>
      <c r="H236" s="111"/>
      <c r="I236" s="111"/>
      <c r="J236" s="111"/>
      <c r="K236" s="111"/>
      <c r="L236" s="111"/>
      <c r="M236" s="111"/>
      <c r="N236" s="111"/>
      <c r="O236" s="111"/>
      <c r="P236" s="111"/>
      <c r="Q236" s="111"/>
      <c r="R236" s="111"/>
      <c r="S236" s="111"/>
      <c r="T236" s="111"/>
      <c r="U236" s="111"/>
      <c r="V236" s="111"/>
      <c r="W236" s="111"/>
      <c r="X236" s="111"/>
      <c r="Y236" s="111"/>
      <c r="Z236" s="111"/>
      <c r="AA236" s="111"/>
      <c r="AB236" s="111"/>
      <c r="AC236" s="111"/>
      <c r="AD236" s="111"/>
      <c r="AE236" s="112"/>
      <c r="AF236" s="111"/>
      <c r="AG236" s="111"/>
      <c r="AH236" s="111"/>
      <c r="AI236" s="112"/>
    </row>
    <row r="237" spans="1:35" s="109" customFormat="1" x14ac:dyDescent="0.15">
      <c r="A237" s="110"/>
      <c r="B237" s="110"/>
      <c r="C237" s="110"/>
      <c r="D237" s="110"/>
      <c r="E237" s="111"/>
      <c r="F237" s="111"/>
      <c r="G237" s="111"/>
      <c r="H237" s="111"/>
      <c r="I237" s="111"/>
      <c r="J237" s="111"/>
      <c r="K237" s="111"/>
      <c r="L237" s="111"/>
      <c r="M237" s="111"/>
      <c r="N237" s="111"/>
      <c r="O237" s="111"/>
      <c r="P237" s="111"/>
      <c r="Q237" s="111"/>
      <c r="R237" s="111"/>
      <c r="S237" s="111"/>
      <c r="T237" s="111"/>
      <c r="U237" s="111"/>
      <c r="V237" s="111"/>
      <c r="W237" s="111"/>
      <c r="X237" s="111"/>
      <c r="Y237" s="111"/>
      <c r="Z237" s="111"/>
      <c r="AA237" s="111"/>
      <c r="AB237" s="111"/>
      <c r="AC237" s="111"/>
      <c r="AD237" s="111"/>
      <c r="AE237" s="112"/>
      <c r="AF237" s="111"/>
      <c r="AG237" s="111"/>
      <c r="AH237" s="111"/>
      <c r="AI237" s="112"/>
    </row>
    <row r="238" spans="1:35" s="109" customFormat="1" x14ac:dyDescent="0.15">
      <c r="A238" s="110"/>
      <c r="B238" s="110"/>
      <c r="C238" s="110"/>
      <c r="D238" s="110"/>
      <c r="E238" s="111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11"/>
      <c r="Q238" s="111"/>
      <c r="R238" s="111"/>
      <c r="S238" s="111"/>
      <c r="T238" s="111"/>
      <c r="U238" s="111"/>
      <c r="V238" s="111"/>
      <c r="W238" s="111"/>
      <c r="X238" s="111"/>
      <c r="Y238" s="111"/>
      <c r="Z238" s="111"/>
      <c r="AA238" s="111"/>
      <c r="AB238" s="111"/>
      <c r="AC238" s="111"/>
      <c r="AD238" s="111"/>
      <c r="AE238" s="112"/>
      <c r="AF238" s="111"/>
      <c r="AG238" s="111"/>
      <c r="AH238" s="111"/>
      <c r="AI238" s="112"/>
    </row>
    <row r="239" spans="1:35" s="109" customFormat="1" x14ac:dyDescent="0.15">
      <c r="A239" s="110"/>
      <c r="B239" s="110"/>
      <c r="C239" s="110"/>
      <c r="D239" s="110"/>
      <c r="E239" s="111"/>
      <c r="F239" s="111"/>
      <c r="G239" s="111"/>
      <c r="H239" s="111"/>
      <c r="I239" s="111"/>
      <c r="J239" s="111"/>
      <c r="K239" s="111"/>
      <c r="L239" s="111"/>
      <c r="M239" s="111"/>
      <c r="N239" s="111"/>
      <c r="O239" s="111"/>
      <c r="P239" s="111"/>
      <c r="Q239" s="111"/>
      <c r="R239" s="111"/>
      <c r="S239" s="111"/>
      <c r="T239" s="111"/>
      <c r="U239" s="111"/>
      <c r="V239" s="111"/>
      <c r="W239" s="111"/>
      <c r="X239" s="111"/>
      <c r="Y239" s="111"/>
      <c r="Z239" s="111"/>
      <c r="AA239" s="111"/>
      <c r="AB239" s="111"/>
      <c r="AC239" s="111"/>
      <c r="AD239" s="111"/>
      <c r="AE239" s="112"/>
      <c r="AF239" s="111"/>
      <c r="AG239" s="111"/>
      <c r="AH239" s="111"/>
      <c r="AI239" s="112"/>
    </row>
    <row r="240" spans="1:35" s="109" customFormat="1" x14ac:dyDescent="0.15">
      <c r="A240" s="110"/>
      <c r="B240" s="110"/>
      <c r="C240" s="110"/>
      <c r="D240" s="110"/>
      <c r="E240" s="111"/>
      <c r="F240" s="111"/>
      <c r="G240" s="111"/>
      <c r="H240" s="111"/>
      <c r="I240" s="111"/>
      <c r="J240" s="111"/>
      <c r="K240" s="111"/>
      <c r="L240" s="111"/>
      <c r="M240" s="111"/>
      <c r="N240" s="111"/>
      <c r="O240" s="111"/>
      <c r="P240" s="111"/>
      <c r="Q240" s="111"/>
      <c r="R240" s="111"/>
      <c r="S240" s="111"/>
      <c r="T240" s="111"/>
      <c r="U240" s="111"/>
      <c r="V240" s="111"/>
      <c r="W240" s="111"/>
      <c r="X240" s="111"/>
      <c r="Y240" s="111"/>
      <c r="Z240" s="111"/>
      <c r="AA240" s="111"/>
      <c r="AB240" s="111"/>
      <c r="AC240" s="111"/>
      <c r="AD240" s="111"/>
      <c r="AE240" s="112"/>
      <c r="AF240" s="111"/>
      <c r="AG240" s="111"/>
      <c r="AH240" s="111"/>
      <c r="AI240" s="112"/>
    </row>
    <row r="241" spans="1:35" s="109" customFormat="1" x14ac:dyDescent="0.15">
      <c r="A241" s="110"/>
      <c r="B241" s="110"/>
      <c r="C241" s="110"/>
      <c r="D241" s="110"/>
      <c r="E241" s="111"/>
      <c r="F241" s="111"/>
      <c r="G241" s="111"/>
      <c r="H241" s="111"/>
      <c r="I241" s="111"/>
      <c r="J241" s="111"/>
      <c r="K241" s="111"/>
      <c r="L241" s="111"/>
      <c r="M241" s="111"/>
      <c r="N241" s="111"/>
      <c r="O241" s="111"/>
      <c r="P241" s="111"/>
      <c r="Q241" s="111"/>
      <c r="R241" s="111"/>
      <c r="S241" s="111"/>
      <c r="T241" s="111"/>
      <c r="U241" s="111"/>
      <c r="V241" s="111"/>
      <c r="W241" s="111"/>
      <c r="X241" s="111"/>
      <c r="Y241" s="111"/>
      <c r="Z241" s="111"/>
      <c r="AA241" s="111"/>
      <c r="AB241" s="111"/>
      <c r="AC241" s="111"/>
      <c r="AD241" s="111"/>
      <c r="AE241" s="112"/>
      <c r="AF241" s="111"/>
      <c r="AG241" s="111"/>
      <c r="AH241" s="111"/>
      <c r="AI241" s="112"/>
    </row>
    <row r="242" spans="1:35" s="109" customFormat="1" x14ac:dyDescent="0.15">
      <c r="A242" s="110"/>
      <c r="B242" s="110"/>
      <c r="C242" s="110"/>
      <c r="D242" s="110"/>
      <c r="E242" s="111"/>
      <c r="F242" s="111"/>
      <c r="G242" s="111"/>
      <c r="H242" s="111"/>
      <c r="I242" s="111"/>
      <c r="J242" s="111"/>
      <c r="K242" s="111"/>
      <c r="L242" s="111"/>
      <c r="M242" s="111"/>
      <c r="N242" s="111"/>
      <c r="O242" s="111"/>
      <c r="P242" s="111"/>
      <c r="Q242" s="111"/>
      <c r="R242" s="111"/>
      <c r="S242" s="111"/>
      <c r="T242" s="111"/>
      <c r="U242" s="111"/>
      <c r="V242" s="111"/>
      <c r="W242" s="111"/>
      <c r="X242" s="111"/>
      <c r="Y242" s="111"/>
      <c r="Z242" s="111"/>
      <c r="AA242" s="111"/>
      <c r="AB242" s="111"/>
      <c r="AC242" s="111"/>
      <c r="AD242" s="111"/>
      <c r="AE242" s="112"/>
      <c r="AF242" s="111"/>
      <c r="AG242" s="111"/>
      <c r="AH242" s="111"/>
      <c r="AI242" s="112"/>
    </row>
    <row r="243" spans="1:35" s="109" customFormat="1" x14ac:dyDescent="0.15">
      <c r="A243" s="110"/>
      <c r="B243" s="110"/>
      <c r="C243" s="110"/>
      <c r="D243" s="110"/>
      <c r="E243" s="111"/>
      <c r="F243" s="111"/>
      <c r="G243" s="111"/>
      <c r="H243" s="111"/>
      <c r="I243" s="111"/>
      <c r="J243" s="111"/>
      <c r="K243" s="111"/>
      <c r="L243" s="111"/>
      <c r="M243" s="111"/>
      <c r="N243" s="111"/>
      <c r="O243" s="111"/>
      <c r="P243" s="111"/>
      <c r="Q243" s="111"/>
      <c r="R243" s="111"/>
      <c r="S243" s="111"/>
      <c r="T243" s="111"/>
      <c r="U243" s="111"/>
      <c r="V243" s="111"/>
      <c r="W243" s="111"/>
      <c r="X243" s="111"/>
      <c r="Y243" s="111"/>
      <c r="Z243" s="111"/>
      <c r="AA243" s="111"/>
      <c r="AB243" s="111"/>
      <c r="AC243" s="111"/>
      <c r="AD243" s="111"/>
      <c r="AE243" s="112"/>
      <c r="AF243" s="111"/>
      <c r="AG243" s="111"/>
      <c r="AH243" s="111"/>
      <c r="AI243" s="112"/>
    </row>
    <row r="244" spans="1:35" s="109" customFormat="1" x14ac:dyDescent="0.15">
      <c r="A244" s="110"/>
      <c r="B244" s="110"/>
      <c r="C244" s="110"/>
      <c r="D244" s="110"/>
      <c r="E244" s="111"/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111"/>
      <c r="Q244" s="111"/>
      <c r="R244" s="111"/>
      <c r="S244" s="111"/>
      <c r="T244" s="111"/>
      <c r="U244" s="111"/>
      <c r="V244" s="111"/>
      <c r="W244" s="111"/>
      <c r="X244" s="111"/>
      <c r="Y244" s="111"/>
      <c r="Z244" s="111"/>
      <c r="AA244" s="111"/>
      <c r="AB244" s="111"/>
      <c r="AC244" s="111"/>
      <c r="AD244" s="111"/>
      <c r="AE244" s="112"/>
      <c r="AF244" s="111"/>
      <c r="AG244" s="111"/>
      <c r="AH244" s="111"/>
      <c r="AI244" s="112"/>
    </row>
    <row r="245" spans="1:35" s="109" customFormat="1" x14ac:dyDescent="0.15">
      <c r="A245" s="110"/>
      <c r="B245" s="110"/>
      <c r="C245" s="110"/>
      <c r="D245" s="110"/>
      <c r="E245" s="111"/>
      <c r="F245" s="111"/>
      <c r="G245" s="111"/>
      <c r="H245" s="111"/>
      <c r="I245" s="111"/>
      <c r="J245" s="111"/>
      <c r="K245" s="111"/>
      <c r="L245" s="111"/>
      <c r="M245" s="111"/>
      <c r="N245" s="111"/>
      <c r="O245" s="111"/>
      <c r="P245" s="111"/>
      <c r="Q245" s="111"/>
      <c r="R245" s="111"/>
      <c r="S245" s="111"/>
      <c r="T245" s="111"/>
      <c r="U245" s="111"/>
      <c r="V245" s="111"/>
      <c r="W245" s="111"/>
      <c r="X245" s="111"/>
      <c r="Y245" s="111"/>
      <c r="Z245" s="111"/>
      <c r="AA245" s="111"/>
      <c r="AB245" s="111"/>
      <c r="AC245" s="111"/>
      <c r="AD245" s="111"/>
      <c r="AE245" s="112"/>
      <c r="AF245" s="111"/>
      <c r="AG245" s="111"/>
      <c r="AH245" s="111"/>
      <c r="AI245" s="112"/>
    </row>
    <row r="246" spans="1:35" s="109" customFormat="1" x14ac:dyDescent="0.15">
      <c r="A246" s="110"/>
      <c r="B246" s="110"/>
      <c r="C246" s="110"/>
      <c r="D246" s="110"/>
      <c r="E246" s="111"/>
      <c r="F246" s="111"/>
      <c r="G246" s="111"/>
      <c r="H246" s="111"/>
      <c r="I246" s="111"/>
      <c r="J246" s="111"/>
      <c r="K246" s="111"/>
      <c r="L246" s="111"/>
      <c r="M246" s="111"/>
      <c r="N246" s="111"/>
      <c r="O246" s="111"/>
      <c r="P246" s="111"/>
      <c r="Q246" s="111"/>
      <c r="R246" s="111"/>
      <c r="S246" s="111"/>
      <c r="T246" s="111"/>
      <c r="U246" s="111"/>
      <c r="V246" s="111"/>
      <c r="W246" s="111"/>
      <c r="X246" s="111"/>
      <c r="Y246" s="111"/>
      <c r="Z246" s="111"/>
      <c r="AA246" s="111"/>
      <c r="AB246" s="111"/>
      <c r="AC246" s="111"/>
      <c r="AD246" s="111"/>
      <c r="AE246" s="112"/>
      <c r="AF246" s="111"/>
      <c r="AG246" s="111"/>
      <c r="AH246" s="111"/>
      <c r="AI246" s="112"/>
    </row>
    <row r="247" spans="1:35" s="109" customFormat="1" x14ac:dyDescent="0.15">
      <c r="A247" s="110"/>
      <c r="B247" s="110"/>
      <c r="C247" s="110"/>
      <c r="D247" s="110"/>
      <c r="E247" s="111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11"/>
      <c r="Q247" s="111"/>
      <c r="R247" s="111"/>
      <c r="S247" s="111"/>
      <c r="T247" s="111"/>
      <c r="U247" s="111"/>
      <c r="V247" s="111"/>
      <c r="W247" s="111"/>
      <c r="X247" s="111"/>
      <c r="Y247" s="111"/>
      <c r="Z247" s="111"/>
      <c r="AA247" s="111"/>
      <c r="AB247" s="111"/>
      <c r="AC247" s="111"/>
      <c r="AD247" s="111"/>
      <c r="AE247" s="112"/>
      <c r="AF247" s="111"/>
      <c r="AG247" s="111"/>
      <c r="AH247" s="111"/>
      <c r="AI247" s="112"/>
    </row>
    <row r="248" spans="1:35" s="109" customFormat="1" x14ac:dyDescent="0.15">
      <c r="A248" s="110"/>
      <c r="B248" s="110"/>
      <c r="C248" s="110"/>
      <c r="D248" s="110"/>
      <c r="E248" s="111"/>
      <c r="F248" s="111"/>
      <c r="G248" s="111"/>
      <c r="H248" s="111"/>
      <c r="I248" s="111"/>
      <c r="J248" s="111"/>
      <c r="K248" s="111"/>
      <c r="L248" s="111"/>
      <c r="M248" s="111"/>
      <c r="N248" s="111"/>
      <c r="O248" s="111"/>
      <c r="P248" s="111"/>
      <c r="Q248" s="111"/>
      <c r="R248" s="111"/>
      <c r="S248" s="111"/>
      <c r="T248" s="111"/>
      <c r="U248" s="111"/>
      <c r="V248" s="111"/>
      <c r="W248" s="111"/>
      <c r="X248" s="111"/>
      <c r="Y248" s="111"/>
      <c r="Z248" s="111"/>
      <c r="AA248" s="111"/>
      <c r="AB248" s="111"/>
      <c r="AC248" s="111"/>
      <c r="AD248" s="111"/>
      <c r="AE248" s="112"/>
      <c r="AF248" s="111"/>
      <c r="AG248" s="111"/>
      <c r="AH248" s="111"/>
      <c r="AI248" s="112"/>
    </row>
    <row r="249" spans="1:35" s="109" customFormat="1" x14ac:dyDescent="0.15">
      <c r="A249" s="110"/>
      <c r="B249" s="110"/>
      <c r="C249" s="110"/>
      <c r="D249" s="110"/>
      <c r="E249" s="111"/>
      <c r="F249" s="111"/>
      <c r="G249" s="111"/>
      <c r="H249" s="111"/>
      <c r="I249" s="111"/>
      <c r="J249" s="111"/>
      <c r="K249" s="111"/>
      <c r="L249" s="111"/>
      <c r="M249" s="111"/>
      <c r="N249" s="111"/>
      <c r="O249" s="111"/>
      <c r="P249" s="111"/>
      <c r="Q249" s="111"/>
      <c r="R249" s="111"/>
      <c r="S249" s="111"/>
      <c r="T249" s="111"/>
      <c r="U249" s="111"/>
      <c r="V249" s="111"/>
      <c r="W249" s="111"/>
      <c r="X249" s="111"/>
      <c r="Y249" s="111"/>
      <c r="Z249" s="111"/>
      <c r="AA249" s="111"/>
      <c r="AB249" s="111"/>
      <c r="AC249" s="111"/>
      <c r="AD249" s="111"/>
      <c r="AE249" s="112"/>
      <c r="AF249" s="111"/>
      <c r="AG249" s="111"/>
      <c r="AH249" s="111"/>
      <c r="AI249" s="112"/>
    </row>
    <row r="250" spans="1:35" s="109" customFormat="1" x14ac:dyDescent="0.15">
      <c r="A250" s="110"/>
      <c r="B250" s="110"/>
      <c r="C250" s="110"/>
      <c r="D250" s="110"/>
      <c r="E250" s="111"/>
      <c r="F250" s="111"/>
      <c r="G250" s="111"/>
      <c r="H250" s="111"/>
      <c r="I250" s="111"/>
      <c r="J250" s="111"/>
      <c r="K250" s="111"/>
      <c r="L250" s="111"/>
      <c r="M250" s="111"/>
      <c r="N250" s="111"/>
      <c r="O250" s="111"/>
      <c r="P250" s="111"/>
      <c r="Q250" s="111"/>
      <c r="R250" s="111"/>
      <c r="S250" s="111"/>
      <c r="T250" s="111"/>
      <c r="U250" s="111"/>
      <c r="V250" s="111"/>
      <c r="W250" s="111"/>
      <c r="X250" s="111"/>
      <c r="Y250" s="111"/>
      <c r="Z250" s="111"/>
      <c r="AA250" s="111"/>
      <c r="AB250" s="111"/>
      <c r="AC250" s="111"/>
      <c r="AD250" s="111"/>
      <c r="AE250" s="112"/>
      <c r="AF250" s="111"/>
      <c r="AG250" s="111"/>
      <c r="AH250" s="111"/>
      <c r="AI250" s="112"/>
    </row>
    <row r="251" spans="1:35" s="109" customFormat="1" x14ac:dyDescent="0.15">
      <c r="A251" s="110"/>
      <c r="B251" s="110"/>
      <c r="C251" s="110"/>
      <c r="D251" s="110"/>
      <c r="E251" s="111"/>
      <c r="F251" s="111"/>
      <c r="G251" s="111"/>
      <c r="H251" s="111"/>
      <c r="I251" s="111"/>
      <c r="J251" s="111"/>
      <c r="K251" s="111"/>
      <c r="L251" s="111"/>
      <c r="M251" s="111"/>
      <c r="N251" s="111"/>
      <c r="O251" s="111"/>
      <c r="P251" s="111"/>
      <c r="Q251" s="111"/>
      <c r="R251" s="111"/>
      <c r="S251" s="111"/>
      <c r="T251" s="111"/>
      <c r="U251" s="111"/>
      <c r="V251" s="111"/>
      <c r="W251" s="111"/>
      <c r="X251" s="111"/>
      <c r="Y251" s="111"/>
      <c r="Z251" s="111"/>
      <c r="AA251" s="111"/>
      <c r="AB251" s="111"/>
      <c r="AC251" s="111"/>
      <c r="AD251" s="111"/>
      <c r="AE251" s="112"/>
      <c r="AF251" s="111"/>
      <c r="AG251" s="111"/>
      <c r="AH251" s="111"/>
      <c r="AI251" s="112"/>
    </row>
    <row r="252" spans="1:35" s="109" customFormat="1" x14ac:dyDescent="0.15">
      <c r="A252" s="110"/>
      <c r="B252" s="110"/>
      <c r="C252" s="110"/>
      <c r="D252" s="110"/>
      <c r="E252" s="111"/>
      <c r="F252" s="111"/>
      <c r="G252" s="111"/>
      <c r="H252" s="111"/>
      <c r="I252" s="111"/>
      <c r="J252" s="111"/>
      <c r="K252" s="111"/>
      <c r="L252" s="111"/>
      <c r="M252" s="111"/>
      <c r="N252" s="111"/>
      <c r="O252" s="111"/>
      <c r="P252" s="111"/>
      <c r="Q252" s="111"/>
      <c r="R252" s="111"/>
      <c r="S252" s="111"/>
      <c r="T252" s="111"/>
      <c r="U252" s="111"/>
      <c r="V252" s="111"/>
      <c r="W252" s="111"/>
      <c r="X252" s="111"/>
      <c r="Y252" s="111"/>
      <c r="Z252" s="111"/>
      <c r="AA252" s="111"/>
      <c r="AB252" s="111"/>
      <c r="AC252" s="111"/>
      <c r="AD252" s="111"/>
      <c r="AE252" s="112"/>
      <c r="AF252" s="111"/>
      <c r="AG252" s="111"/>
      <c r="AH252" s="111"/>
      <c r="AI252" s="112"/>
    </row>
    <row r="253" spans="1:35" s="109" customFormat="1" x14ac:dyDescent="0.15">
      <c r="A253" s="110"/>
      <c r="B253" s="110"/>
      <c r="C253" s="110"/>
      <c r="D253" s="110"/>
      <c r="E253" s="111"/>
      <c r="F253" s="111"/>
      <c r="G253" s="111"/>
      <c r="H253" s="111"/>
      <c r="I253" s="111"/>
      <c r="J253" s="111"/>
      <c r="K253" s="111"/>
      <c r="L253" s="111"/>
      <c r="M253" s="111"/>
      <c r="N253" s="111"/>
      <c r="O253" s="111"/>
      <c r="P253" s="111"/>
      <c r="Q253" s="111"/>
      <c r="R253" s="111"/>
      <c r="S253" s="111"/>
      <c r="T253" s="111"/>
      <c r="U253" s="111"/>
      <c r="V253" s="111"/>
      <c r="W253" s="111"/>
      <c r="X253" s="111"/>
      <c r="Y253" s="111"/>
      <c r="Z253" s="111"/>
      <c r="AA253" s="111"/>
      <c r="AB253" s="111"/>
      <c r="AC253" s="111"/>
      <c r="AD253" s="111"/>
      <c r="AE253" s="112"/>
      <c r="AF253" s="111"/>
      <c r="AG253" s="111"/>
      <c r="AH253" s="111"/>
      <c r="AI253" s="112"/>
    </row>
    <row r="254" spans="1:35" s="109" customFormat="1" x14ac:dyDescent="0.15">
      <c r="A254" s="110"/>
      <c r="B254" s="110"/>
      <c r="C254" s="110"/>
      <c r="D254" s="110"/>
      <c r="E254" s="111"/>
      <c r="F254" s="111"/>
      <c r="G254" s="111"/>
      <c r="H254" s="111"/>
      <c r="I254" s="111"/>
      <c r="J254" s="111"/>
      <c r="K254" s="111"/>
      <c r="L254" s="111"/>
      <c r="M254" s="111"/>
      <c r="N254" s="111"/>
      <c r="O254" s="111"/>
      <c r="P254" s="111"/>
      <c r="Q254" s="111"/>
      <c r="R254" s="111"/>
      <c r="S254" s="111"/>
      <c r="T254" s="111"/>
      <c r="U254" s="111"/>
      <c r="V254" s="111"/>
      <c r="W254" s="111"/>
      <c r="X254" s="111"/>
      <c r="Y254" s="111"/>
      <c r="Z254" s="111"/>
      <c r="AA254" s="111"/>
      <c r="AB254" s="111"/>
      <c r="AC254" s="111"/>
      <c r="AD254" s="111"/>
      <c r="AE254" s="112"/>
      <c r="AF254" s="111"/>
      <c r="AG254" s="111"/>
      <c r="AH254" s="111"/>
      <c r="AI254" s="112"/>
    </row>
    <row r="255" spans="1:35" s="109" customFormat="1" x14ac:dyDescent="0.15">
      <c r="A255" s="110"/>
      <c r="B255" s="110"/>
      <c r="C255" s="110"/>
      <c r="D255" s="110"/>
      <c r="E255" s="111"/>
      <c r="F255" s="111"/>
      <c r="G255" s="111"/>
      <c r="H255" s="111"/>
      <c r="I255" s="111"/>
      <c r="J255" s="111"/>
      <c r="K255" s="111"/>
      <c r="L255" s="111"/>
      <c r="M255" s="111"/>
      <c r="N255" s="111"/>
      <c r="O255" s="111"/>
      <c r="P255" s="111"/>
      <c r="Q255" s="111"/>
      <c r="R255" s="111"/>
      <c r="S255" s="111"/>
      <c r="T255" s="111"/>
      <c r="U255" s="111"/>
      <c r="V255" s="111"/>
      <c r="W255" s="111"/>
      <c r="X255" s="111"/>
      <c r="Y255" s="111"/>
      <c r="Z255" s="111"/>
      <c r="AA255" s="111"/>
      <c r="AB255" s="111"/>
      <c r="AC255" s="111"/>
      <c r="AD255" s="111"/>
      <c r="AE255" s="112"/>
      <c r="AF255" s="111"/>
      <c r="AG255" s="111"/>
      <c r="AH255" s="111"/>
      <c r="AI255" s="112"/>
    </row>
    <row r="256" spans="1:35" s="109" customFormat="1" x14ac:dyDescent="0.15">
      <c r="A256" s="110"/>
      <c r="B256" s="110"/>
      <c r="C256" s="110"/>
      <c r="D256" s="110"/>
      <c r="E256" s="111"/>
      <c r="F256" s="111"/>
      <c r="G256" s="111"/>
      <c r="H256" s="111"/>
      <c r="I256" s="111"/>
      <c r="J256" s="111"/>
      <c r="K256" s="111"/>
      <c r="L256" s="111"/>
      <c r="M256" s="111"/>
      <c r="N256" s="111"/>
      <c r="O256" s="111"/>
      <c r="P256" s="111"/>
      <c r="Q256" s="111"/>
      <c r="R256" s="111"/>
      <c r="S256" s="111"/>
      <c r="T256" s="111"/>
      <c r="U256" s="111"/>
      <c r="V256" s="111"/>
      <c r="W256" s="111"/>
      <c r="X256" s="111"/>
      <c r="Y256" s="111"/>
      <c r="Z256" s="111"/>
      <c r="AA256" s="111"/>
      <c r="AB256" s="111"/>
      <c r="AC256" s="111"/>
      <c r="AD256" s="111"/>
      <c r="AE256" s="112"/>
      <c r="AF256" s="111"/>
      <c r="AG256" s="111"/>
      <c r="AH256" s="111"/>
      <c r="AI256" s="112"/>
    </row>
    <row r="257" spans="1:35" s="109" customFormat="1" x14ac:dyDescent="0.15">
      <c r="A257" s="110"/>
      <c r="B257" s="110"/>
      <c r="C257" s="110"/>
      <c r="D257" s="110"/>
      <c r="E257" s="111"/>
      <c r="F257" s="111"/>
      <c r="G257" s="111"/>
      <c r="H257" s="111"/>
      <c r="I257" s="111"/>
      <c r="J257" s="111"/>
      <c r="K257" s="111"/>
      <c r="L257" s="111"/>
      <c r="M257" s="111"/>
      <c r="N257" s="111"/>
      <c r="O257" s="111"/>
      <c r="P257" s="111"/>
      <c r="Q257" s="111"/>
      <c r="R257" s="111"/>
      <c r="S257" s="111"/>
      <c r="T257" s="111"/>
      <c r="U257" s="111"/>
      <c r="V257" s="111"/>
      <c r="W257" s="111"/>
      <c r="X257" s="111"/>
      <c r="Y257" s="111"/>
      <c r="Z257" s="111"/>
      <c r="AA257" s="111"/>
      <c r="AB257" s="111"/>
      <c r="AC257" s="111"/>
      <c r="AD257" s="111"/>
      <c r="AE257" s="112"/>
      <c r="AF257" s="111"/>
      <c r="AG257" s="111"/>
      <c r="AH257" s="111"/>
      <c r="AI257" s="112"/>
    </row>
    <row r="258" spans="1:35" s="109" customFormat="1" x14ac:dyDescent="0.15">
      <c r="A258" s="110"/>
      <c r="B258" s="110"/>
      <c r="C258" s="110"/>
      <c r="D258" s="110"/>
      <c r="E258" s="111"/>
      <c r="F258" s="111"/>
      <c r="G258" s="111"/>
      <c r="H258" s="111"/>
      <c r="I258" s="111"/>
      <c r="J258" s="111"/>
      <c r="K258" s="111"/>
      <c r="L258" s="111"/>
      <c r="M258" s="111"/>
      <c r="N258" s="111"/>
      <c r="O258" s="111"/>
      <c r="P258" s="111"/>
      <c r="Q258" s="111"/>
      <c r="R258" s="111"/>
      <c r="S258" s="111"/>
      <c r="T258" s="111"/>
      <c r="U258" s="111"/>
      <c r="V258" s="111"/>
      <c r="W258" s="111"/>
      <c r="X258" s="111"/>
      <c r="Y258" s="111"/>
      <c r="Z258" s="111"/>
      <c r="AA258" s="111"/>
      <c r="AB258" s="111"/>
      <c r="AC258" s="111"/>
      <c r="AD258" s="111"/>
      <c r="AE258" s="112"/>
      <c r="AF258" s="111"/>
      <c r="AG258" s="111"/>
      <c r="AH258" s="111"/>
      <c r="AI258" s="112"/>
    </row>
    <row r="259" spans="1:35" s="109" customFormat="1" x14ac:dyDescent="0.15">
      <c r="A259" s="110"/>
      <c r="B259" s="110"/>
      <c r="C259" s="110"/>
      <c r="D259" s="110"/>
      <c r="E259" s="111"/>
      <c r="F259" s="111"/>
      <c r="G259" s="111"/>
      <c r="H259" s="111"/>
      <c r="I259" s="111"/>
      <c r="J259" s="111"/>
      <c r="K259" s="111"/>
      <c r="L259" s="111"/>
      <c r="M259" s="111"/>
      <c r="N259" s="111"/>
      <c r="O259" s="111"/>
      <c r="P259" s="111"/>
      <c r="Q259" s="111"/>
      <c r="R259" s="111"/>
      <c r="S259" s="111"/>
      <c r="T259" s="111"/>
      <c r="U259" s="111"/>
      <c r="V259" s="111"/>
      <c r="W259" s="111"/>
      <c r="X259" s="111"/>
      <c r="Y259" s="111"/>
      <c r="Z259" s="111"/>
      <c r="AA259" s="111"/>
      <c r="AB259" s="111"/>
      <c r="AC259" s="111"/>
      <c r="AD259" s="111"/>
      <c r="AE259" s="112"/>
      <c r="AF259" s="111"/>
      <c r="AG259" s="111"/>
      <c r="AH259" s="111"/>
      <c r="AI259" s="112"/>
    </row>
    <row r="260" spans="1:35" s="109" customFormat="1" x14ac:dyDescent="0.15">
      <c r="A260" s="110"/>
      <c r="B260" s="110"/>
      <c r="C260" s="110"/>
      <c r="D260" s="110"/>
      <c r="E260" s="111"/>
      <c r="F260" s="111"/>
      <c r="G260" s="111"/>
      <c r="H260" s="111"/>
      <c r="I260" s="111"/>
      <c r="J260" s="111"/>
      <c r="K260" s="111"/>
      <c r="L260" s="111"/>
      <c r="M260" s="111"/>
      <c r="N260" s="111"/>
      <c r="O260" s="111"/>
      <c r="P260" s="111"/>
      <c r="Q260" s="111"/>
      <c r="R260" s="111"/>
      <c r="S260" s="111"/>
      <c r="T260" s="111"/>
      <c r="U260" s="111"/>
      <c r="V260" s="111"/>
      <c r="W260" s="111"/>
      <c r="X260" s="111"/>
      <c r="Y260" s="111"/>
      <c r="Z260" s="111"/>
      <c r="AA260" s="111"/>
      <c r="AB260" s="111"/>
      <c r="AC260" s="111"/>
      <c r="AD260" s="111"/>
      <c r="AE260" s="112"/>
      <c r="AF260" s="111"/>
      <c r="AG260" s="111"/>
      <c r="AH260" s="111"/>
      <c r="AI260" s="112"/>
    </row>
    <row r="261" spans="1:35" s="109" customFormat="1" x14ac:dyDescent="0.15">
      <c r="A261" s="110"/>
      <c r="B261" s="110"/>
      <c r="C261" s="110"/>
      <c r="D261" s="110"/>
      <c r="E261" s="111"/>
      <c r="F261" s="111"/>
      <c r="G261" s="111"/>
      <c r="H261" s="111"/>
      <c r="I261" s="111"/>
      <c r="J261" s="111"/>
      <c r="K261" s="111"/>
      <c r="L261" s="111"/>
      <c r="M261" s="111"/>
      <c r="N261" s="111"/>
      <c r="O261" s="111"/>
      <c r="P261" s="111"/>
      <c r="Q261" s="111"/>
      <c r="R261" s="111"/>
      <c r="S261" s="111"/>
      <c r="T261" s="111"/>
      <c r="U261" s="111"/>
      <c r="V261" s="111"/>
      <c r="W261" s="111"/>
      <c r="X261" s="111"/>
      <c r="Y261" s="111"/>
      <c r="Z261" s="111"/>
      <c r="AA261" s="111"/>
      <c r="AB261" s="111"/>
      <c r="AC261" s="111"/>
      <c r="AD261" s="111"/>
      <c r="AE261" s="112"/>
      <c r="AF261" s="111"/>
      <c r="AG261" s="111"/>
      <c r="AH261" s="111"/>
      <c r="AI261" s="112"/>
    </row>
    <row r="262" spans="1:35" s="109" customFormat="1" x14ac:dyDescent="0.15">
      <c r="A262" s="110"/>
      <c r="B262" s="110"/>
      <c r="C262" s="110"/>
      <c r="D262" s="110"/>
      <c r="E262" s="111"/>
      <c r="F262" s="111"/>
      <c r="G262" s="111"/>
      <c r="H262" s="111"/>
      <c r="I262" s="111"/>
      <c r="J262" s="111"/>
      <c r="K262" s="111"/>
      <c r="L262" s="111"/>
      <c r="M262" s="111"/>
      <c r="N262" s="111"/>
      <c r="O262" s="111"/>
      <c r="P262" s="111"/>
      <c r="Q262" s="111"/>
      <c r="R262" s="111"/>
      <c r="S262" s="111"/>
      <c r="T262" s="111"/>
      <c r="U262" s="111"/>
      <c r="V262" s="111"/>
      <c r="W262" s="111"/>
      <c r="X262" s="111"/>
      <c r="Y262" s="111"/>
      <c r="Z262" s="111"/>
      <c r="AA262" s="111"/>
      <c r="AB262" s="111"/>
      <c r="AC262" s="111"/>
      <c r="AD262" s="111"/>
      <c r="AE262" s="112"/>
      <c r="AF262" s="111"/>
      <c r="AG262" s="111"/>
      <c r="AH262" s="111"/>
      <c r="AI262" s="112"/>
    </row>
    <row r="263" spans="1:35" s="109" customFormat="1" x14ac:dyDescent="0.15">
      <c r="A263" s="110"/>
      <c r="B263" s="110"/>
      <c r="C263" s="110"/>
      <c r="D263" s="110"/>
      <c r="E263" s="111"/>
      <c r="F263" s="111"/>
      <c r="G263" s="111"/>
      <c r="H263" s="111"/>
      <c r="I263" s="111"/>
      <c r="J263" s="111"/>
      <c r="K263" s="111"/>
      <c r="L263" s="111"/>
      <c r="M263" s="111"/>
      <c r="N263" s="111"/>
      <c r="O263" s="111"/>
      <c r="P263" s="111"/>
      <c r="Q263" s="111"/>
      <c r="R263" s="111"/>
      <c r="S263" s="111"/>
      <c r="T263" s="111"/>
      <c r="U263" s="111"/>
      <c r="V263" s="111"/>
      <c r="W263" s="111"/>
      <c r="X263" s="111"/>
      <c r="Y263" s="111"/>
      <c r="Z263" s="111"/>
      <c r="AA263" s="111"/>
      <c r="AB263" s="111"/>
      <c r="AC263" s="111"/>
      <c r="AD263" s="111"/>
      <c r="AE263" s="112"/>
      <c r="AF263" s="111"/>
      <c r="AG263" s="111"/>
      <c r="AH263" s="111"/>
      <c r="AI263" s="112"/>
    </row>
    <row r="264" spans="1:35" s="109" customFormat="1" x14ac:dyDescent="0.15">
      <c r="A264" s="110"/>
      <c r="B264" s="110"/>
      <c r="C264" s="110"/>
      <c r="D264" s="110"/>
      <c r="E264" s="111"/>
      <c r="F264" s="111"/>
      <c r="G264" s="111"/>
      <c r="H264" s="111"/>
      <c r="I264" s="111"/>
      <c r="J264" s="111"/>
      <c r="K264" s="111"/>
      <c r="L264" s="111"/>
      <c r="M264" s="111"/>
      <c r="N264" s="111"/>
      <c r="O264" s="111"/>
      <c r="P264" s="111"/>
      <c r="Q264" s="111"/>
      <c r="R264" s="111"/>
      <c r="S264" s="111"/>
      <c r="T264" s="111"/>
      <c r="U264" s="111"/>
      <c r="V264" s="111"/>
      <c r="W264" s="111"/>
      <c r="X264" s="111"/>
      <c r="Y264" s="111"/>
      <c r="Z264" s="111"/>
      <c r="AA264" s="111"/>
      <c r="AB264" s="111"/>
      <c r="AC264" s="111"/>
      <c r="AD264" s="111"/>
      <c r="AE264" s="112"/>
      <c r="AF264" s="111"/>
      <c r="AG264" s="111"/>
      <c r="AH264" s="111"/>
      <c r="AI264" s="112"/>
    </row>
    <row r="265" spans="1:35" s="109" customFormat="1" x14ac:dyDescent="0.15">
      <c r="A265" s="110"/>
      <c r="B265" s="110"/>
      <c r="C265" s="110"/>
      <c r="D265" s="110"/>
      <c r="E265" s="111"/>
      <c r="F265" s="111"/>
      <c r="G265" s="111"/>
      <c r="H265" s="111"/>
      <c r="I265" s="111"/>
      <c r="J265" s="111"/>
      <c r="K265" s="111"/>
      <c r="L265" s="111"/>
      <c r="M265" s="111"/>
      <c r="N265" s="111"/>
      <c r="O265" s="111"/>
      <c r="P265" s="111"/>
      <c r="Q265" s="111"/>
      <c r="R265" s="111"/>
      <c r="S265" s="111"/>
      <c r="T265" s="111"/>
      <c r="U265" s="111"/>
      <c r="V265" s="111"/>
      <c r="W265" s="111"/>
      <c r="X265" s="111"/>
      <c r="Y265" s="111"/>
      <c r="Z265" s="111"/>
      <c r="AA265" s="111"/>
      <c r="AB265" s="111"/>
      <c r="AC265" s="111"/>
      <c r="AD265" s="111"/>
      <c r="AE265" s="112"/>
      <c r="AF265" s="111"/>
      <c r="AG265" s="111"/>
      <c r="AH265" s="111"/>
      <c r="AI265" s="112"/>
    </row>
    <row r="266" spans="1:35" s="109" customFormat="1" x14ac:dyDescent="0.15">
      <c r="A266" s="110"/>
      <c r="B266" s="110"/>
      <c r="C266" s="110"/>
      <c r="D266" s="110"/>
      <c r="E266" s="111"/>
      <c r="F266" s="111"/>
      <c r="G266" s="111"/>
      <c r="H266" s="111"/>
      <c r="I266" s="111"/>
      <c r="J266" s="111"/>
      <c r="K266" s="111"/>
      <c r="L266" s="111"/>
      <c r="M266" s="111"/>
      <c r="N266" s="111"/>
      <c r="O266" s="111"/>
      <c r="P266" s="111"/>
      <c r="Q266" s="111"/>
      <c r="R266" s="111"/>
      <c r="S266" s="111"/>
      <c r="T266" s="111"/>
      <c r="U266" s="111"/>
      <c r="V266" s="111"/>
      <c r="W266" s="111"/>
      <c r="X266" s="111"/>
      <c r="Y266" s="111"/>
      <c r="Z266" s="111"/>
      <c r="AA266" s="111"/>
      <c r="AB266" s="111"/>
      <c r="AC266" s="111"/>
      <c r="AD266" s="111"/>
      <c r="AE266" s="112"/>
      <c r="AF266" s="111"/>
      <c r="AG266" s="111"/>
      <c r="AH266" s="111"/>
      <c r="AI266" s="112"/>
    </row>
    <row r="267" spans="1:35" s="109" customFormat="1" x14ac:dyDescent="0.15">
      <c r="A267" s="110"/>
      <c r="B267" s="110"/>
      <c r="C267" s="110"/>
      <c r="D267" s="110"/>
      <c r="E267" s="111"/>
      <c r="F267" s="111"/>
      <c r="G267" s="111"/>
      <c r="H267" s="111"/>
      <c r="I267" s="111"/>
      <c r="J267" s="111"/>
      <c r="K267" s="111"/>
      <c r="L267" s="111"/>
      <c r="M267" s="111"/>
      <c r="N267" s="111"/>
      <c r="O267" s="111"/>
      <c r="P267" s="111"/>
      <c r="Q267" s="111"/>
      <c r="R267" s="111"/>
      <c r="S267" s="111"/>
      <c r="T267" s="111"/>
      <c r="U267" s="111"/>
      <c r="V267" s="111"/>
      <c r="W267" s="111"/>
      <c r="X267" s="111"/>
      <c r="Y267" s="111"/>
      <c r="Z267" s="111"/>
      <c r="AA267" s="111"/>
      <c r="AB267" s="111"/>
      <c r="AC267" s="111"/>
      <c r="AD267" s="111"/>
      <c r="AE267" s="112"/>
      <c r="AF267" s="111"/>
      <c r="AG267" s="111"/>
      <c r="AH267" s="111"/>
      <c r="AI267" s="112"/>
    </row>
    <row r="268" spans="1:35" s="109" customFormat="1" x14ac:dyDescent="0.15">
      <c r="A268" s="110"/>
      <c r="B268" s="110"/>
      <c r="C268" s="110"/>
      <c r="D268" s="110"/>
      <c r="E268" s="111"/>
      <c r="F268" s="111"/>
      <c r="G268" s="111"/>
      <c r="H268" s="111"/>
      <c r="I268" s="111"/>
      <c r="J268" s="111"/>
      <c r="K268" s="111"/>
      <c r="L268" s="111"/>
      <c r="M268" s="111"/>
      <c r="N268" s="111"/>
      <c r="O268" s="111"/>
      <c r="P268" s="111"/>
      <c r="Q268" s="111"/>
      <c r="R268" s="111"/>
      <c r="S268" s="111"/>
      <c r="T268" s="111"/>
      <c r="U268" s="111"/>
      <c r="V268" s="111"/>
      <c r="W268" s="111"/>
      <c r="X268" s="111"/>
      <c r="Y268" s="111"/>
      <c r="Z268" s="111"/>
      <c r="AA268" s="111"/>
      <c r="AB268" s="111"/>
      <c r="AC268" s="111"/>
      <c r="AD268" s="111"/>
      <c r="AE268" s="112"/>
      <c r="AF268" s="111"/>
      <c r="AG268" s="111"/>
      <c r="AH268" s="111"/>
      <c r="AI268" s="112"/>
    </row>
    <row r="269" spans="1:35" s="109" customFormat="1" x14ac:dyDescent="0.15">
      <c r="A269" s="110"/>
      <c r="B269" s="110"/>
      <c r="C269" s="110"/>
      <c r="D269" s="110"/>
      <c r="E269" s="111"/>
      <c r="F269" s="111"/>
      <c r="G269" s="111"/>
      <c r="H269" s="111"/>
      <c r="I269" s="111"/>
      <c r="J269" s="111"/>
      <c r="K269" s="111"/>
      <c r="L269" s="111"/>
      <c r="M269" s="111"/>
      <c r="N269" s="111"/>
      <c r="O269" s="111"/>
      <c r="P269" s="111"/>
      <c r="Q269" s="111"/>
      <c r="R269" s="111"/>
      <c r="S269" s="111"/>
      <c r="T269" s="111"/>
      <c r="U269" s="111"/>
      <c r="V269" s="111"/>
      <c r="W269" s="111"/>
      <c r="X269" s="111"/>
      <c r="Y269" s="111"/>
      <c r="Z269" s="111"/>
      <c r="AA269" s="111"/>
      <c r="AB269" s="111"/>
      <c r="AC269" s="111"/>
      <c r="AD269" s="111"/>
      <c r="AE269" s="112"/>
      <c r="AF269" s="111"/>
      <c r="AG269" s="111"/>
      <c r="AH269" s="111"/>
      <c r="AI269" s="112"/>
    </row>
    <row r="270" spans="1:35" s="109" customFormat="1" x14ac:dyDescent="0.15">
      <c r="A270" s="110"/>
      <c r="B270" s="110"/>
      <c r="C270" s="110"/>
      <c r="D270" s="110"/>
      <c r="E270" s="111"/>
      <c r="F270" s="111"/>
      <c r="G270" s="111"/>
      <c r="H270" s="111"/>
      <c r="I270" s="111"/>
      <c r="J270" s="111"/>
      <c r="K270" s="111"/>
      <c r="L270" s="111"/>
      <c r="M270" s="111"/>
      <c r="N270" s="111"/>
      <c r="O270" s="111"/>
      <c r="P270" s="111"/>
      <c r="Q270" s="111"/>
      <c r="R270" s="111"/>
      <c r="S270" s="111"/>
      <c r="T270" s="111"/>
      <c r="U270" s="111"/>
      <c r="V270" s="111"/>
      <c r="W270" s="111"/>
      <c r="X270" s="111"/>
      <c r="Y270" s="111"/>
      <c r="Z270" s="111"/>
      <c r="AA270" s="111"/>
      <c r="AB270" s="111"/>
      <c r="AC270" s="111"/>
      <c r="AD270" s="111"/>
      <c r="AE270" s="112"/>
      <c r="AF270" s="111"/>
      <c r="AG270" s="111"/>
      <c r="AH270" s="111"/>
      <c r="AI270" s="112"/>
    </row>
    <row r="271" spans="1:35" s="109" customFormat="1" x14ac:dyDescent="0.15">
      <c r="A271" s="110"/>
      <c r="B271" s="110"/>
      <c r="C271" s="110"/>
      <c r="D271" s="110"/>
      <c r="E271" s="111"/>
      <c r="F271" s="111"/>
      <c r="G271" s="111"/>
      <c r="H271" s="111"/>
      <c r="I271" s="111"/>
      <c r="J271" s="111"/>
      <c r="K271" s="111"/>
      <c r="L271" s="111"/>
      <c r="M271" s="111"/>
      <c r="N271" s="111"/>
      <c r="O271" s="111"/>
      <c r="P271" s="111"/>
      <c r="Q271" s="111"/>
      <c r="R271" s="111"/>
      <c r="S271" s="111"/>
      <c r="T271" s="111"/>
      <c r="U271" s="111"/>
      <c r="V271" s="111"/>
      <c r="W271" s="111"/>
      <c r="X271" s="111"/>
      <c r="Y271" s="111"/>
      <c r="Z271" s="111"/>
      <c r="AA271" s="111"/>
      <c r="AB271" s="111"/>
      <c r="AC271" s="111"/>
      <c r="AD271" s="111"/>
      <c r="AE271" s="112"/>
      <c r="AF271" s="111"/>
      <c r="AG271" s="111"/>
      <c r="AH271" s="111"/>
      <c r="AI271" s="112"/>
    </row>
    <row r="272" spans="1:35" s="109" customFormat="1" x14ac:dyDescent="0.15">
      <c r="A272" s="110"/>
      <c r="B272" s="110"/>
      <c r="C272" s="110"/>
      <c r="D272" s="110"/>
      <c r="E272" s="111"/>
      <c r="F272" s="111"/>
      <c r="G272" s="111"/>
      <c r="H272" s="111"/>
      <c r="I272" s="111"/>
      <c r="J272" s="111"/>
      <c r="K272" s="111"/>
      <c r="L272" s="111"/>
      <c r="M272" s="111"/>
      <c r="N272" s="111"/>
      <c r="O272" s="111"/>
      <c r="P272" s="111"/>
      <c r="Q272" s="111"/>
      <c r="R272" s="111"/>
      <c r="S272" s="111"/>
      <c r="T272" s="111"/>
      <c r="U272" s="111"/>
      <c r="V272" s="111"/>
      <c r="W272" s="111"/>
      <c r="X272" s="111"/>
      <c r="Y272" s="111"/>
      <c r="Z272" s="111"/>
      <c r="AA272" s="111"/>
      <c r="AB272" s="111"/>
      <c r="AC272" s="111"/>
      <c r="AD272" s="111"/>
      <c r="AE272" s="112"/>
      <c r="AF272" s="111"/>
      <c r="AG272" s="111"/>
      <c r="AH272" s="111"/>
      <c r="AI272" s="112"/>
    </row>
    <row r="273" spans="1:35" s="109" customFormat="1" x14ac:dyDescent="0.15">
      <c r="A273" s="110"/>
      <c r="B273" s="110"/>
      <c r="C273" s="110"/>
      <c r="D273" s="110"/>
      <c r="E273" s="111"/>
      <c r="F273" s="111"/>
      <c r="G273" s="111"/>
      <c r="H273" s="111"/>
      <c r="I273" s="111"/>
      <c r="J273" s="111"/>
      <c r="K273" s="111"/>
      <c r="L273" s="111"/>
      <c r="M273" s="111"/>
      <c r="N273" s="111"/>
      <c r="O273" s="111"/>
      <c r="P273" s="111"/>
      <c r="Q273" s="111"/>
      <c r="R273" s="111"/>
      <c r="S273" s="111"/>
      <c r="T273" s="111"/>
      <c r="U273" s="111"/>
      <c r="V273" s="111"/>
      <c r="W273" s="111"/>
      <c r="X273" s="111"/>
      <c r="Y273" s="111"/>
      <c r="Z273" s="111"/>
      <c r="AA273" s="111"/>
      <c r="AB273" s="111"/>
      <c r="AC273" s="111"/>
      <c r="AD273" s="111"/>
      <c r="AE273" s="112"/>
      <c r="AF273" s="111"/>
      <c r="AG273" s="111"/>
      <c r="AH273" s="111"/>
      <c r="AI273" s="112"/>
    </row>
    <row r="274" spans="1:35" s="109" customFormat="1" x14ac:dyDescent="0.15">
      <c r="A274" s="110"/>
      <c r="B274" s="110"/>
      <c r="C274" s="110"/>
      <c r="D274" s="110"/>
      <c r="E274" s="111"/>
      <c r="F274" s="111"/>
      <c r="G274" s="111"/>
      <c r="H274" s="111"/>
      <c r="I274" s="111"/>
      <c r="J274" s="111"/>
      <c r="K274" s="111"/>
      <c r="L274" s="111"/>
      <c r="M274" s="111"/>
      <c r="N274" s="111"/>
      <c r="O274" s="111"/>
      <c r="P274" s="111"/>
      <c r="Q274" s="111"/>
      <c r="R274" s="111"/>
      <c r="S274" s="111"/>
      <c r="T274" s="111"/>
      <c r="U274" s="111"/>
      <c r="V274" s="111"/>
      <c r="W274" s="111"/>
      <c r="X274" s="111"/>
      <c r="Y274" s="111"/>
      <c r="Z274" s="111"/>
      <c r="AA274" s="111"/>
      <c r="AB274" s="111"/>
      <c r="AC274" s="111"/>
      <c r="AD274" s="111"/>
      <c r="AE274" s="112"/>
      <c r="AF274" s="111"/>
      <c r="AG274" s="111"/>
      <c r="AH274" s="111"/>
      <c r="AI274" s="112"/>
    </row>
    <row r="275" spans="1:35" s="109" customFormat="1" x14ac:dyDescent="0.15">
      <c r="A275" s="110"/>
      <c r="B275" s="110"/>
      <c r="C275" s="110"/>
      <c r="D275" s="110"/>
      <c r="E275" s="111"/>
      <c r="F275" s="111"/>
      <c r="G275" s="111"/>
      <c r="H275" s="111"/>
      <c r="I275" s="111"/>
      <c r="J275" s="111"/>
      <c r="K275" s="111"/>
      <c r="L275" s="111"/>
      <c r="M275" s="111"/>
      <c r="N275" s="111"/>
      <c r="O275" s="111"/>
      <c r="P275" s="111"/>
      <c r="Q275" s="111"/>
      <c r="R275" s="111"/>
      <c r="S275" s="111"/>
      <c r="T275" s="111"/>
      <c r="U275" s="111"/>
      <c r="V275" s="111"/>
      <c r="W275" s="111"/>
      <c r="X275" s="111"/>
      <c r="Y275" s="111"/>
      <c r="Z275" s="111"/>
      <c r="AA275" s="111"/>
      <c r="AB275" s="111"/>
      <c r="AC275" s="111"/>
      <c r="AD275" s="111"/>
      <c r="AE275" s="112"/>
      <c r="AF275" s="111"/>
      <c r="AG275" s="111"/>
      <c r="AH275" s="111"/>
      <c r="AI275" s="112"/>
    </row>
    <row r="276" spans="1:35" s="109" customFormat="1" x14ac:dyDescent="0.15">
      <c r="A276" s="110"/>
      <c r="B276" s="110"/>
      <c r="C276" s="110"/>
      <c r="D276" s="110"/>
      <c r="E276" s="111"/>
      <c r="F276" s="111"/>
      <c r="G276" s="111"/>
      <c r="H276" s="111"/>
      <c r="I276" s="111"/>
      <c r="J276" s="111"/>
      <c r="K276" s="111"/>
      <c r="L276" s="111"/>
      <c r="M276" s="111"/>
      <c r="N276" s="111"/>
      <c r="O276" s="111"/>
      <c r="P276" s="111"/>
      <c r="Q276" s="111"/>
      <c r="R276" s="111"/>
      <c r="S276" s="111"/>
      <c r="T276" s="111"/>
      <c r="U276" s="111"/>
      <c r="V276" s="111"/>
      <c r="W276" s="111"/>
      <c r="X276" s="111"/>
      <c r="Y276" s="111"/>
      <c r="Z276" s="111"/>
      <c r="AA276" s="111"/>
      <c r="AB276" s="111"/>
      <c r="AC276" s="111"/>
      <c r="AD276" s="111"/>
      <c r="AE276" s="112"/>
      <c r="AF276" s="111"/>
      <c r="AG276" s="111"/>
      <c r="AH276" s="111"/>
      <c r="AI276" s="112"/>
    </row>
    <row r="277" spans="1:35" s="109" customFormat="1" x14ac:dyDescent="0.15">
      <c r="A277" s="110"/>
      <c r="B277" s="110"/>
      <c r="C277" s="110"/>
      <c r="D277" s="110"/>
      <c r="E277" s="111"/>
      <c r="F277" s="111"/>
      <c r="G277" s="111"/>
      <c r="H277" s="111"/>
      <c r="I277" s="111"/>
      <c r="J277" s="111"/>
      <c r="K277" s="111"/>
      <c r="L277" s="111"/>
      <c r="M277" s="111"/>
      <c r="N277" s="111"/>
      <c r="O277" s="111"/>
      <c r="P277" s="111"/>
      <c r="Q277" s="111"/>
      <c r="R277" s="111"/>
      <c r="S277" s="111"/>
      <c r="T277" s="111"/>
      <c r="U277" s="111"/>
      <c r="V277" s="111"/>
      <c r="W277" s="111"/>
      <c r="X277" s="111"/>
      <c r="Y277" s="111"/>
      <c r="Z277" s="111"/>
      <c r="AA277" s="111"/>
      <c r="AB277" s="111"/>
      <c r="AC277" s="111"/>
      <c r="AD277" s="111"/>
      <c r="AE277" s="112"/>
      <c r="AF277" s="111"/>
      <c r="AG277" s="111"/>
      <c r="AH277" s="111"/>
      <c r="AI277" s="112"/>
    </row>
    <row r="278" spans="1:35" s="109" customFormat="1" x14ac:dyDescent="0.15">
      <c r="A278" s="110"/>
      <c r="B278" s="110"/>
      <c r="C278" s="110"/>
      <c r="D278" s="110"/>
      <c r="E278" s="111"/>
      <c r="F278" s="111"/>
      <c r="G278" s="111"/>
      <c r="H278" s="111"/>
      <c r="I278" s="111"/>
      <c r="J278" s="111"/>
      <c r="K278" s="111"/>
      <c r="L278" s="111"/>
      <c r="M278" s="111"/>
      <c r="N278" s="111"/>
      <c r="O278" s="111"/>
      <c r="P278" s="111"/>
      <c r="Q278" s="111"/>
      <c r="R278" s="111"/>
      <c r="S278" s="111"/>
      <c r="T278" s="111"/>
      <c r="U278" s="111"/>
      <c r="V278" s="111"/>
      <c r="W278" s="111"/>
      <c r="X278" s="111"/>
      <c r="Y278" s="111"/>
      <c r="Z278" s="111"/>
      <c r="AA278" s="111"/>
      <c r="AB278" s="111"/>
      <c r="AC278" s="111"/>
      <c r="AD278" s="111"/>
      <c r="AE278" s="112"/>
      <c r="AF278" s="111"/>
      <c r="AG278" s="111"/>
      <c r="AH278" s="111"/>
      <c r="AI278" s="112"/>
    </row>
    <row r="279" spans="1:35" s="109" customFormat="1" x14ac:dyDescent="0.15">
      <c r="A279" s="110"/>
      <c r="B279" s="110"/>
      <c r="C279" s="110"/>
      <c r="D279" s="110"/>
      <c r="E279" s="111"/>
      <c r="F279" s="111"/>
      <c r="G279" s="111"/>
      <c r="H279" s="111"/>
      <c r="I279" s="111"/>
      <c r="J279" s="111"/>
      <c r="K279" s="111"/>
      <c r="L279" s="111"/>
      <c r="M279" s="111"/>
      <c r="N279" s="111"/>
      <c r="O279" s="111"/>
      <c r="P279" s="111"/>
      <c r="Q279" s="111"/>
      <c r="R279" s="111"/>
      <c r="S279" s="111"/>
      <c r="T279" s="111"/>
      <c r="U279" s="111"/>
      <c r="V279" s="111"/>
      <c r="W279" s="111"/>
      <c r="X279" s="111"/>
      <c r="Y279" s="111"/>
      <c r="Z279" s="111"/>
      <c r="AA279" s="111"/>
      <c r="AB279" s="111"/>
      <c r="AC279" s="111"/>
      <c r="AD279" s="111"/>
      <c r="AE279" s="112"/>
      <c r="AF279" s="111"/>
      <c r="AG279" s="111"/>
      <c r="AH279" s="111"/>
      <c r="AI279" s="112"/>
    </row>
    <row r="280" spans="1:35" s="109" customFormat="1" x14ac:dyDescent="0.15">
      <c r="A280" s="110"/>
      <c r="B280" s="110"/>
      <c r="C280" s="110"/>
      <c r="D280" s="110"/>
      <c r="E280" s="111"/>
      <c r="F280" s="111"/>
      <c r="G280" s="111"/>
      <c r="H280" s="111"/>
      <c r="I280" s="111"/>
      <c r="J280" s="111"/>
      <c r="K280" s="111"/>
      <c r="L280" s="111"/>
      <c r="M280" s="111"/>
      <c r="N280" s="111"/>
      <c r="O280" s="111"/>
      <c r="P280" s="111"/>
      <c r="Q280" s="111"/>
      <c r="R280" s="111"/>
      <c r="S280" s="111"/>
      <c r="T280" s="111"/>
      <c r="U280" s="111"/>
      <c r="V280" s="111"/>
      <c r="W280" s="111"/>
      <c r="X280" s="111"/>
      <c r="Y280" s="111"/>
      <c r="Z280" s="111"/>
      <c r="AA280" s="111"/>
      <c r="AB280" s="111"/>
      <c r="AC280" s="111"/>
      <c r="AD280" s="111"/>
      <c r="AE280" s="112"/>
      <c r="AF280" s="111"/>
      <c r="AG280" s="111"/>
      <c r="AH280" s="111"/>
      <c r="AI280" s="112"/>
    </row>
    <row r="281" spans="1:35" s="109" customFormat="1" x14ac:dyDescent="0.15">
      <c r="A281" s="110"/>
      <c r="B281" s="110"/>
      <c r="C281" s="110"/>
      <c r="D281" s="110"/>
      <c r="E281" s="111"/>
      <c r="F281" s="111"/>
      <c r="G281" s="111"/>
      <c r="H281" s="111"/>
      <c r="I281" s="111"/>
      <c r="J281" s="111"/>
      <c r="K281" s="111"/>
      <c r="L281" s="111"/>
      <c r="M281" s="111"/>
      <c r="N281" s="111"/>
      <c r="O281" s="111"/>
      <c r="P281" s="111"/>
      <c r="Q281" s="111"/>
      <c r="R281" s="111"/>
      <c r="S281" s="111"/>
      <c r="T281" s="111"/>
      <c r="U281" s="111"/>
      <c r="V281" s="111"/>
      <c r="W281" s="111"/>
      <c r="X281" s="111"/>
      <c r="Y281" s="111"/>
      <c r="Z281" s="111"/>
      <c r="AA281" s="111"/>
      <c r="AB281" s="111"/>
      <c r="AC281" s="111"/>
      <c r="AD281" s="111"/>
      <c r="AE281" s="112"/>
      <c r="AF281" s="111"/>
      <c r="AG281" s="111"/>
      <c r="AH281" s="111"/>
      <c r="AI281" s="112"/>
    </row>
    <row r="282" spans="1:35" s="109" customFormat="1" x14ac:dyDescent="0.15">
      <c r="A282" s="110"/>
      <c r="B282" s="110"/>
      <c r="C282" s="110"/>
      <c r="D282" s="110"/>
      <c r="E282" s="111"/>
      <c r="F282" s="111"/>
      <c r="G282" s="111"/>
      <c r="H282" s="111"/>
      <c r="I282" s="111"/>
      <c r="J282" s="111"/>
      <c r="K282" s="111"/>
      <c r="L282" s="111"/>
      <c r="M282" s="111"/>
      <c r="N282" s="111"/>
      <c r="O282" s="111"/>
      <c r="P282" s="111"/>
      <c r="Q282" s="111"/>
      <c r="R282" s="111"/>
      <c r="S282" s="111"/>
      <c r="T282" s="111"/>
      <c r="U282" s="111"/>
      <c r="V282" s="111"/>
      <c r="W282" s="111"/>
      <c r="X282" s="111"/>
      <c r="Y282" s="111"/>
      <c r="Z282" s="111"/>
      <c r="AA282" s="111"/>
      <c r="AB282" s="111"/>
      <c r="AC282" s="111"/>
      <c r="AD282" s="111"/>
      <c r="AE282" s="112"/>
      <c r="AF282" s="111"/>
      <c r="AG282" s="111"/>
      <c r="AH282" s="111"/>
      <c r="AI282" s="112"/>
    </row>
    <row r="283" spans="1:35" s="109" customFormat="1" x14ac:dyDescent="0.15">
      <c r="A283" s="110"/>
      <c r="B283" s="110"/>
      <c r="C283" s="110"/>
      <c r="D283" s="110"/>
      <c r="E283" s="111"/>
      <c r="F283" s="111"/>
      <c r="G283" s="111"/>
      <c r="H283" s="111"/>
      <c r="I283" s="111"/>
      <c r="J283" s="111"/>
      <c r="K283" s="111"/>
      <c r="L283" s="111"/>
      <c r="M283" s="111"/>
      <c r="N283" s="111"/>
      <c r="O283" s="111"/>
      <c r="P283" s="111"/>
      <c r="Q283" s="111"/>
      <c r="R283" s="111"/>
      <c r="S283" s="111"/>
      <c r="T283" s="111"/>
      <c r="U283" s="111"/>
      <c r="V283" s="111"/>
      <c r="W283" s="111"/>
      <c r="X283" s="111"/>
      <c r="Y283" s="111"/>
      <c r="Z283" s="111"/>
      <c r="AA283" s="111"/>
      <c r="AB283" s="111"/>
      <c r="AC283" s="111"/>
      <c r="AD283" s="111"/>
      <c r="AE283" s="112"/>
      <c r="AF283" s="111"/>
      <c r="AG283" s="111"/>
      <c r="AH283" s="111"/>
      <c r="AI283" s="112"/>
    </row>
    <row r="284" spans="1:35" s="109" customFormat="1" x14ac:dyDescent="0.15">
      <c r="A284" s="110"/>
      <c r="B284" s="110"/>
      <c r="C284" s="110"/>
      <c r="D284" s="110"/>
      <c r="E284" s="111"/>
      <c r="F284" s="111"/>
      <c r="G284" s="111"/>
      <c r="H284" s="111"/>
      <c r="I284" s="111"/>
      <c r="J284" s="111"/>
      <c r="K284" s="111"/>
      <c r="L284" s="111"/>
      <c r="M284" s="111"/>
      <c r="N284" s="111"/>
      <c r="O284" s="111"/>
      <c r="P284" s="111"/>
      <c r="Q284" s="111"/>
      <c r="R284" s="111"/>
      <c r="S284" s="111"/>
      <c r="T284" s="111"/>
      <c r="U284" s="111"/>
      <c r="V284" s="111"/>
      <c r="W284" s="111"/>
      <c r="X284" s="111"/>
      <c r="Y284" s="111"/>
      <c r="Z284" s="111"/>
      <c r="AA284" s="111"/>
      <c r="AB284" s="111"/>
      <c r="AC284" s="111"/>
      <c r="AD284" s="111"/>
      <c r="AE284" s="112"/>
      <c r="AF284" s="111"/>
      <c r="AG284" s="111"/>
      <c r="AH284" s="111"/>
      <c r="AI284" s="112"/>
    </row>
    <row r="285" spans="1:35" s="109" customFormat="1" x14ac:dyDescent="0.15">
      <c r="A285" s="110"/>
      <c r="B285" s="110"/>
      <c r="C285" s="110"/>
      <c r="D285" s="110"/>
      <c r="E285" s="111"/>
      <c r="F285" s="111"/>
      <c r="G285" s="111"/>
      <c r="H285" s="111"/>
      <c r="I285" s="111"/>
      <c r="J285" s="111"/>
      <c r="K285" s="111"/>
      <c r="L285" s="111"/>
      <c r="M285" s="111"/>
      <c r="N285" s="111"/>
      <c r="O285" s="111"/>
      <c r="P285" s="111"/>
      <c r="Q285" s="111"/>
      <c r="R285" s="111"/>
      <c r="S285" s="111"/>
      <c r="T285" s="111"/>
      <c r="U285" s="111"/>
      <c r="V285" s="111"/>
      <c r="W285" s="111"/>
      <c r="X285" s="111"/>
      <c r="Y285" s="111"/>
      <c r="Z285" s="111"/>
      <c r="AA285" s="111"/>
      <c r="AB285" s="111"/>
      <c r="AC285" s="111"/>
      <c r="AD285" s="111"/>
      <c r="AE285" s="112"/>
      <c r="AF285" s="111"/>
      <c r="AG285" s="111"/>
      <c r="AH285" s="111"/>
      <c r="AI285" s="112"/>
    </row>
    <row r="286" spans="1:35" s="109" customFormat="1" x14ac:dyDescent="0.15">
      <c r="A286" s="110"/>
      <c r="B286" s="110"/>
      <c r="C286" s="110"/>
      <c r="D286" s="110"/>
      <c r="E286" s="111"/>
      <c r="F286" s="111"/>
      <c r="G286" s="111"/>
      <c r="H286" s="111"/>
      <c r="I286" s="111"/>
      <c r="J286" s="111"/>
      <c r="K286" s="111"/>
      <c r="L286" s="111"/>
      <c r="M286" s="111"/>
      <c r="N286" s="111"/>
      <c r="O286" s="111"/>
      <c r="P286" s="111"/>
      <c r="Q286" s="111"/>
      <c r="R286" s="111"/>
      <c r="S286" s="111"/>
      <c r="T286" s="111"/>
      <c r="U286" s="111"/>
      <c r="V286" s="111"/>
      <c r="W286" s="111"/>
      <c r="X286" s="111"/>
      <c r="Y286" s="111"/>
      <c r="Z286" s="111"/>
      <c r="AA286" s="111"/>
      <c r="AB286" s="111"/>
      <c r="AC286" s="111"/>
      <c r="AD286" s="111"/>
      <c r="AE286" s="112"/>
      <c r="AF286" s="111"/>
      <c r="AG286" s="111"/>
      <c r="AH286" s="111"/>
      <c r="AI286" s="112"/>
    </row>
    <row r="287" spans="1:35" s="109" customFormat="1" x14ac:dyDescent="0.15">
      <c r="A287" s="110"/>
      <c r="B287" s="110"/>
      <c r="C287" s="110"/>
      <c r="D287" s="110"/>
      <c r="E287" s="111"/>
      <c r="F287" s="111"/>
      <c r="G287" s="111"/>
      <c r="H287" s="111"/>
      <c r="I287" s="111"/>
      <c r="J287" s="111"/>
      <c r="K287" s="111"/>
      <c r="L287" s="111"/>
      <c r="M287" s="111"/>
      <c r="N287" s="111"/>
      <c r="O287" s="111"/>
      <c r="P287" s="111"/>
      <c r="Q287" s="111"/>
      <c r="R287" s="111"/>
      <c r="S287" s="111"/>
      <c r="T287" s="111"/>
      <c r="U287" s="111"/>
      <c r="V287" s="111"/>
      <c r="W287" s="111"/>
      <c r="X287" s="111"/>
      <c r="Y287" s="111"/>
      <c r="Z287" s="111"/>
      <c r="AA287" s="111"/>
      <c r="AB287" s="111"/>
      <c r="AC287" s="111"/>
      <c r="AD287" s="111"/>
      <c r="AE287" s="112"/>
      <c r="AF287" s="111"/>
      <c r="AG287" s="111"/>
      <c r="AH287" s="111"/>
      <c r="AI287" s="112"/>
    </row>
    <row r="288" spans="1:35" s="109" customFormat="1" x14ac:dyDescent="0.15">
      <c r="A288" s="110"/>
      <c r="B288" s="110"/>
      <c r="C288" s="110"/>
      <c r="D288" s="110"/>
      <c r="E288" s="111"/>
      <c r="F288" s="111"/>
      <c r="G288" s="111"/>
      <c r="H288" s="111"/>
      <c r="I288" s="111"/>
      <c r="J288" s="111"/>
      <c r="K288" s="111"/>
      <c r="L288" s="111"/>
      <c r="M288" s="111"/>
      <c r="N288" s="111"/>
      <c r="O288" s="111"/>
      <c r="P288" s="111"/>
      <c r="Q288" s="111"/>
      <c r="R288" s="111"/>
      <c r="S288" s="111"/>
      <c r="T288" s="111"/>
      <c r="U288" s="111"/>
      <c r="V288" s="111"/>
      <c r="W288" s="111"/>
      <c r="X288" s="111"/>
      <c r="Y288" s="111"/>
      <c r="Z288" s="111"/>
      <c r="AA288" s="111"/>
      <c r="AB288" s="111"/>
      <c r="AC288" s="111"/>
      <c r="AD288" s="111"/>
      <c r="AE288" s="112"/>
      <c r="AF288" s="111"/>
      <c r="AG288" s="111"/>
      <c r="AH288" s="111"/>
      <c r="AI288" s="112"/>
    </row>
    <row r="289" spans="1:35" s="109" customFormat="1" x14ac:dyDescent="0.15">
      <c r="A289" s="110"/>
      <c r="B289" s="110"/>
      <c r="C289" s="110"/>
      <c r="D289" s="110"/>
      <c r="E289" s="111"/>
      <c r="F289" s="111"/>
      <c r="G289" s="111"/>
      <c r="H289" s="111"/>
      <c r="I289" s="111"/>
      <c r="J289" s="111"/>
      <c r="K289" s="111"/>
      <c r="L289" s="111"/>
      <c r="M289" s="111"/>
      <c r="N289" s="111"/>
      <c r="O289" s="111"/>
      <c r="P289" s="111"/>
      <c r="Q289" s="111"/>
      <c r="R289" s="111"/>
      <c r="S289" s="111"/>
      <c r="T289" s="111"/>
      <c r="U289" s="111"/>
      <c r="V289" s="111"/>
      <c r="W289" s="111"/>
      <c r="X289" s="111"/>
      <c r="Y289" s="111"/>
      <c r="Z289" s="111"/>
      <c r="AA289" s="111"/>
      <c r="AB289" s="111"/>
      <c r="AC289" s="111"/>
      <c r="AD289" s="111"/>
      <c r="AE289" s="112"/>
      <c r="AF289" s="111"/>
      <c r="AG289" s="111"/>
      <c r="AH289" s="111"/>
      <c r="AI289" s="112"/>
    </row>
    <row r="290" spans="1:35" s="109" customFormat="1" x14ac:dyDescent="0.15">
      <c r="A290" s="110"/>
      <c r="B290" s="110"/>
      <c r="C290" s="110"/>
      <c r="D290" s="110"/>
      <c r="E290" s="111"/>
      <c r="F290" s="111"/>
      <c r="G290" s="111"/>
      <c r="H290" s="111"/>
      <c r="I290" s="111"/>
      <c r="J290" s="111"/>
      <c r="K290" s="111"/>
      <c r="L290" s="111"/>
      <c r="M290" s="111"/>
      <c r="N290" s="111"/>
      <c r="O290" s="111"/>
      <c r="P290" s="111"/>
      <c r="Q290" s="111"/>
      <c r="R290" s="111"/>
      <c r="S290" s="111"/>
      <c r="T290" s="111"/>
      <c r="U290" s="111"/>
      <c r="V290" s="111"/>
      <c r="W290" s="111"/>
      <c r="X290" s="111"/>
      <c r="Y290" s="111"/>
      <c r="Z290" s="111"/>
      <c r="AA290" s="111"/>
      <c r="AB290" s="111"/>
      <c r="AC290" s="111"/>
      <c r="AD290" s="111"/>
      <c r="AE290" s="112"/>
      <c r="AF290" s="111"/>
      <c r="AG290" s="111"/>
      <c r="AH290" s="111"/>
      <c r="AI290" s="112"/>
    </row>
    <row r="291" spans="1:35" s="109" customFormat="1" x14ac:dyDescent="0.15">
      <c r="A291" s="110"/>
      <c r="B291" s="110"/>
      <c r="C291" s="110"/>
      <c r="D291" s="110"/>
      <c r="E291" s="111"/>
      <c r="F291" s="111"/>
      <c r="G291" s="111"/>
      <c r="H291" s="111"/>
      <c r="I291" s="111"/>
      <c r="J291" s="111"/>
      <c r="K291" s="111"/>
      <c r="L291" s="111"/>
      <c r="M291" s="111"/>
      <c r="N291" s="111"/>
      <c r="O291" s="111"/>
      <c r="P291" s="111"/>
      <c r="Q291" s="111"/>
      <c r="R291" s="111"/>
      <c r="S291" s="111"/>
      <c r="T291" s="111"/>
      <c r="U291" s="111"/>
      <c r="V291" s="111"/>
      <c r="W291" s="111"/>
      <c r="X291" s="111"/>
      <c r="Y291" s="111"/>
      <c r="Z291" s="111"/>
      <c r="AA291" s="111"/>
      <c r="AB291" s="111"/>
      <c r="AC291" s="111"/>
      <c r="AD291" s="111"/>
      <c r="AE291" s="112"/>
      <c r="AF291" s="111"/>
      <c r="AG291" s="111"/>
      <c r="AH291" s="111"/>
      <c r="AI291" s="112"/>
    </row>
    <row r="292" spans="1:35" s="109" customFormat="1" x14ac:dyDescent="0.15">
      <c r="A292" s="110"/>
      <c r="B292" s="110"/>
      <c r="C292" s="110"/>
      <c r="D292" s="110"/>
      <c r="E292" s="111"/>
      <c r="F292" s="111"/>
      <c r="G292" s="111"/>
      <c r="H292" s="111"/>
      <c r="I292" s="111"/>
      <c r="J292" s="111"/>
      <c r="K292" s="111"/>
      <c r="L292" s="111"/>
      <c r="M292" s="111"/>
      <c r="N292" s="111"/>
      <c r="O292" s="111"/>
      <c r="P292" s="111"/>
      <c r="Q292" s="111"/>
      <c r="R292" s="111"/>
      <c r="S292" s="111"/>
      <c r="T292" s="111"/>
      <c r="U292" s="111"/>
      <c r="V292" s="111"/>
      <c r="W292" s="111"/>
      <c r="X292" s="111"/>
      <c r="Y292" s="111"/>
      <c r="Z292" s="111"/>
      <c r="AA292" s="111"/>
      <c r="AB292" s="111"/>
      <c r="AC292" s="111"/>
      <c r="AD292" s="111"/>
      <c r="AE292" s="112"/>
      <c r="AF292" s="111"/>
      <c r="AG292" s="111"/>
      <c r="AH292" s="111"/>
      <c r="AI292" s="112"/>
    </row>
    <row r="293" spans="1:35" s="109" customFormat="1" x14ac:dyDescent="0.15">
      <c r="A293" s="110"/>
      <c r="B293" s="110"/>
      <c r="C293" s="110"/>
      <c r="D293" s="110"/>
      <c r="E293" s="111"/>
      <c r="F293" s="111"/>
      <c r="G293" s="111"/>
      <c r="H293" s="111"/>
      <c r="I293" s="111"/>
      <c r="J293" s="111"/>
      <c r="K293" s="111"/>
      <c r="L293" s="111"/>
      <c r="M293" s="111"/>
      <c r="N293" s="111"/>
      <c r="O293" s="111"/>
      <c r="P293" s="111"/>
      <c r="Q293" s="111"/>
      <c r="R293" s="111"/>
      <c r="S293" s="111"/>
      <c r="T293" s="111"/>
      <c r="U293" s="111"/>
      <c r="V293" s="111"/>
      <c r="W293" s="111"/>
      <c r="X293" s="111"/>
      <c r="Y293" s="111"/>
      <c r="Z293" s="111"/>
      <c r="AA293" s="111"/>
      <c r="AB293" s="111"/>
      <c r="AC293" s="111"/>
      <c r="AD293" s="111"/>
      <c r="AE293" s="112"/>
      <c r="AF293" s="111"/>
      <c r="AG293" s="111"/>
      <c r="AH293" s="111"/>
      <c r="AI293" s="112"/>
    </row>
    <row r="294" spans="1:35" s="109" customFormat="1" x14ac:dyDescent="0.15">
      <c r="A294" s="110"/>
      <c r="B294" s="110"/>
      <c r="C294" s="110"/>
      <c r="D294" s="110"/>
      <c r="E294" s="111"/>
      <c r="F294" s="111"/>
      <c r="G294" s="111"/>
      <c r="H294" s="111"/>
      <c r="I294" s="111"/>
      <c r="J294" s="111"/>
      <c r="K294" s="111"/>
      <c r="L294" s="111"/>
      <c r="M294" s="111"/>
      <c r="N294" s="111"/>
      <c r="O294" s="111"/>
      <c r="P294" s="111"/>
      <c r="Q294" s="111"/>
      <c r="R294" s="111"/>
      <c r="S294" s="111"/>
      <c r="T294" s="111"/>
      <c r="U294" s="111"/>
      <c r="V294" s="111"/>
      <c r="W294" s="111"/>
      <c r="X294" s="111"/>
      <c r="Y294" s="111"/>
      <c r="Z294" s="111"/>
      <c r="AA294" s="111"/>
      <c r="AB294" s="111"/>
      <c r="AC294" s="111"/>
      <c r="AD294" s="111"/>
      <c r="AE294" s="112"/>
      <c r="AF294" s="111"/>
      <c r="AG294" s="111"/>
      <c r="AH294" s="111"/>
      <c r="AI294" s="112"/>
    </row>
    <row r="295" spans="1:35" s="109" customFormat="1" x14ac:dyDescent="0.15">
      <c r="A295" s="110"/>
      <c r="B295" s="110"/>
      <c r="C295" s="110"/>
      <c r="D295" s="110"/>
      <c r="E295" s="111"/>
      <c r="F295" s="111"/>
      <c r="G295" s="111"/>
      <c r="H295" s="111"/>
      <c r="I295" s="111"/>
      <c r="J295" s="111"/>
      <c r="K295" s="111"/>
      <c r="L295" s="111"/>
      <c r="M295" s="111"/>
      <c r="N295" s="111"/>
      <c r="O295" s="111"/>
      <c r="P295" s="111"/>
      <c r="Q295" s="111"/>
      <c r="R295" s="111"/>
      <c r="S295" s="111"/>
      <c r="T295" s="111"/>
      <c r="U295" s="111"/>
      <c r="V295" s="111"/>
      <c r="W295" s="111"/>
      <c r="X295" s="111"/>
      <c r="Y295" s="111"/>
      <c r="Z295" s="111"/>
      <c r="AA295" s="111"/>
      <c r="AB295" s="111"/>
      <c r="AC295" s="111"/>
      <c r="AD295" s="111"/>
      <c r="AE295" s="112"/>
      <c r="AF295" s="111"/>
      <c r="AG295" s="111"/>
      <c r="AH295" s="111"/>
      <c r="AI295" s="112"/>
    </row>
    <row r="296" spans="1:35" s="109" customFormat="1" x14ac:dyDescent="0.15">
      <c r="A296" s="110"/>
      <c r="B296" s="110"/>
      <c r="C296" s="110"/>
      <c r="D296" s="110"/>
      <c r="E296" s="111"/>
      <c r="F296" s="111"/>
      <c r="G296" s="111"/>
      <c r="H296" s="111"/>
      <c r="I296" s="111"/>
      <c r="J296" s="111"/>
      <c r="K296" s="111"/>
      <c r="L296" s="111"/>
      <c r="M296" s="111"/>
      <c r="N296" s="111"/>
      <c r="O296" s="111"/>
      <c r="P296" s="111"/>
      <c r="Q296" s="111"/>
      <c r="R296" s="111"/>
      <c r="S296" s="111"/>
      <c r="T296" s="111"/>
      <c r="U296" s="111"/>
      <c r="V296" s="111"/>
      <c r="W296" s="111"/>
      <c r="X296" s="111"/>
      <c r="Y296" s="111"/>
      <c r="Z296" s="111"/>
      <c r="AA296" s="111"/>
      <c r="AB296" s="111"/>
      <c r="AC296" s="111"/>
      <c r="AD296" s="111"/>
      <c r="AE296" s="112"/>
      <c r="AF296" s="111"/>
      <c r="AG296" s="111"/>
      <c r="AH296" s="111"/>
      <c r="AI296" s="112"/>
    </row>
    <row r="297" spans="1:35" s="109" customFormat="1" x14ac:dyDescent="0.15">
      <c r="A297" s="110"/>
      <c r="B297" s="110"/>
      <c r="C297" s="110"/>
      <c r="D297" s="110"/>
      <c r="E297" s="111"/>
      <c r="F297" s="111"/>
      <c r="G297" s="111"/>
      <c r="H297" s="111"/>
      <c r="I297" s="111"/>
      <c r="J297" s="111"/>
      <c r="K297" s="111"/>
      <c r="L297" s="111"/>
      <c r="M297" s="111"/>
      <c r="N297" s="111"/>
      <c r="O297" s="111"/>
      <c r="P297" s="111"/>
      <c r="Q297" s="111"/>
      <c r="R297" s="111"/>
      <c r="S297" s="111"/>
      <c r="T297" s="111"/>
      <c r="U297" s="111"/>
      <c r="V297" s="111"/>
      <c r="W297" s="111"/>
      <c r="X297" s="111"/>
      <c r="Y297" s="111"/>
      <c r="Z297" s="111"/>
      <c r="AA297" s="111"/>
      <c r="AB297" s="111"/>
      <c r="AC297" s="111"/>
      <c r="AD297" s="111"/>
      <c r="AE297" s="112"/>
      <c r="AF297" s="111"/>
      <c r="AG297" s="111"/>
      <c r="AH297" s="111"/>
      <c r="AI297" s="112"/>
    </row>
    <row r="298" spans="1:35" s="109" customFormat="1" x14ac:dyDescent="0.15">
      <c r="A298" s="110"/>
      <c r="B298" s="110"/>
      <c r="C298" s="110"/>
      <c r="D298" s="110"/>
      <c r="E298" s="111"/>
      <c r="F298" s="111"/>
      <c r="G298" s="111"/>
      <c r="H298" s="111"/>
      <c r="I298" s="111"/>
      <c r="J298" s="111"/>
      <c r="K298" s="111"/>
      <c r="L298" s="111"/>
      <c r="M298" s="111"/>
      <c r="N298" s="111"/>
      <c r="O298" s="111"/>
      <c r="P298" s="111"/>
      <c r="Q298" s="111"/>
      <c r="R298" s="111"/>
      <c r="S298" s="111"/>
      <c r="T298" s="111"/>
      <c r="U298" s="111"/>
      <c r="V298" s="111"/>
      <c r="W298" s="111"/>
      <c r="X298" s="111"/>
      <c r="Y298" s="111"/>
      <c r="Z298" s="111"/>
      <c r="AA298" s="111"/>
      <c r="AB298" s="111"/>
      <c r="AC298" s="111"/>
      <c r="AD298" s="111"/>
      <c r="AE298" s="112"/>
      <c r="AF298" s="111"/>
      <c r="AG298" s="111"/>
      <c r="AH298" s="111"/>
      <c r="AI298" s="112"/>
    </row>
    <row r="299" spans="1:35" s="109" customFormat="1" x14ac:dyDescent="0.15">
      <c r="A299" s="110"/>
      <c r="B299" s="110"/>
      <c r="C299" s="110"/>
      <c r="D299" s="110"/>
      <c r="E299" s="111"/>
      <c r="F299" s="111"/>
      <c r="G299" s="111"/>
      <c r="H299" s="111"/>
      <c r="I299" s="111"/>
      <c r="J299" s="111"/>
      <c r="K299" s="111"/>
      <c r="L299" s="111"/>
      <c r="M299" s="111"/>
      <c r="N299" s="111"/>
      <c r="O299" s="111"/>
      <c r="P299" s="111"/>
      <c r="Q299" s="111"/>
      <c r="R299" s="111"/>
      <c r="S299" s="111"/>
      <c r="T299" s="111"/>
      <c r="U299" s="111"/>
      <c r="V299" s="111"/>
      <c r="W299" s="111"/>
      <c r="X299" s="111"/>
      <c r="Y299" s="111"/>
      <c r="Z299" s="111"/>
      <c r="AA299" s="111"/>
      <c r="AB299" s="111"/>
      <c r="AC299" s="111"/>
      <c r="AD299" s="111"/>
      <c r="AE299" s="112"/>
      <c r="AF299" s="111"/>
      <c r="AG299" s="111"/>
      <c r="AH299" s="111"/>
      <c r="AI299" s="112"/>
    </row>
    <row r="300" spans="1:35" s="109" customFormat="1" x14ac:dyDescent="0.15">
      <c r="A300" s="110"/>
      <c r="B300" s="110"/>
      <c r="C300" s="110"/>
      <c r="D300" s="110"/>
      <c r="E300" s="111"/>
      <c r="F300" s="111"/>
      <c r="G300" s="111"/>
      <c r="H300" s="111"/>
      <c r="I300" s="111"/>
      <c r="J300" s="111"/>
      <c r="K300" s="111"/>
      <c r="L300" s="111"/>
      <c r="M300" s="111"/>
      <c r="N300" s="111"/>
      <c r="O300" s="111"/>
      <c r="P300" s="111"/>
      <c r="Q300" s="111"/>
      <c r="R300" s="111"/>
      <c r="S300" s="111"/>
      <c r="T300" s="111"/>
      <c r="U300" s="111"/>
      <c r="V300" s="111"/>
      <c r="W300" s="111"/>
      <c r="X300" s="111"/>
      <c r="Y300" s="111"/>
      <c r="Z300" s="111"/>
      <c r="AA300" s="111"/>
      <c r="AB300" s="111"/>
      <c r="AC300" s="111"/>
      <c r="AD300" s="111"/>
      <c r="AE300" s="112"/>
      <c r="AF300" s="111"/>
      <c r="AG300" s="111"/>
      <c r="AH300" s="111"/>
      <c r="AI300" s="112"/>
    </row>
    <row r="301" spans="1:35" s="109" customFormat="1" x14ac:dyDescent="0.15">
      <c r="A301" s="110"/>
      <c r="B301" s="110"/>
      <c r="C301" s="110"/>
      <c r="D301" s="110"/>
      <c r="E301" s="111"/>
      <c r="F301" s="111"/>
      <c r="G301" s="111"/>
      <c r="H301" s="111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111"/>
      <c r="AB301" s="111"/>
      <c r="AC301" s="111"/>
      <c r="AD301" s="111"/>
      <c r="AE301" s="112"/>
      <c r="AF301" s="111"/>
      <c r="AG301" s="111"/>
      <c r="AH301" s="111"/>
      <c r="AI301" s="112"/>
    </row>
    <row r="302" spans="1:35" s="109" customFormat="1" x14ac:dyDescent="0.15">
      <c r="A302" s="110"/>
      <c r="B302" s="110"/>
      <c r="C302" s="110"/>
      <c r="D302" s="110"/>
      <c r="E302" s="111"/>
      <c r="F302" s="111"/>
      <c r="G302" s="111"/>
      <c r="H302" s="111"/>
      <c r="I302" s="111"/>
      <c r="J302" s="111"/>
      <c r="K302" s="111"/>
      <c r="L302" s="111"/>
      <c r="M302" s="111"/>
      <c r="N302" s="111"/>
      <c r="O302" s="111"/>
      <c r="P302" s="111"/>
      <c r="Q302" s="111"/>
      <c r="R302" s="111"/>
      <c r="S302" s="111"/>
      <c r="T302" s="111"/>
      <c r="U302" s="111"/>
      <c r="V302" s="111"/>
      <c r="W302" s="111"/>
      <c r="X302" s="111"/>
      <c r="Y302" s="111"/>
      <c r="Z302" s="111"/>
      <c r="AA302" s="111"/>
      <c r="AB302" s="111"/>
      <c r="AC302" s="111"/>
      <c r="AD302" s="111"/>
      <c r="AE302" s="112"/>
      <c r="AF302" s="111"/>
      <c r="AG302" s="111"/>
      <c r="AH302" s="111"/>
      <c r="AI302" s="112"/>
    </row>
    <row r="303" spans="1:35" s="109" customFormat="1" x14ac:dyDescent="0.15">
      <c r="A303" s="110"/>
      <c r="B303" s="110"/>
      <c r="C303" s="110"/>
      <c r="D303" s="110"/>
      <c r="E303" s="111"/>
      <c r="F303" s="111"/>
      <c r="G303" s="111"/>
      <c r="H303" s="111"/>
      <c r="I303" s="111"/>
      <c r="J303" s="111"/>
      <c r="K303" s="111"/>
      <c r="L303" s="111"/>
      <c r="M303" s="111"/>
      <c r="N303" s="111"/>
      <c r="O303" s="111"/>
      <c r="P303" s="111"/>
      <c r="Q303" s="111"/>
      <c r="R303" s="111"/>
      <c r="S303" s="111"/>
      <c r="T303" s="111"/>
      <c r="U303" s="111"/>
      <c r="V303" s="111"/>
      <c r="W303" s="111"/>
      <c r="X303" s="111"/>
      <c r="Y303" s="111"/>
      <c r="Z303" s="111"/>
      <c r="AA303" s="111"/>
      <c r="AB303" s="111"/>
      <c r="AC303" s="111"/>
      <c r="AD303" s="111"/>
      <c r="AE303" s="112"/>
      <c r="AF303" s="111"/>
      <c r="AG303" s="111"/>
      <c r="AH303" s="111"/>
      <c r="AI303" s="112"/>
    </row>
    <row r="304" spans="1:35" s="109" customFormat="1" x14ac:dyDescent="0.15">
      <c r="A304" s="110"/>
      <c r="B304" s="110"/>
      <c r="C304" s="110"/>
      <c r="D304" s="110"/>
      <c r="E304" s="111"/>
      <c r="F304" s="111"/>
      <c r="G304" s="111"/>
      <c r="H304" s="111"/>
      <c r="I304" s="111"/>
      <c r="J304" s="111"/>
      <c r="K304" s="111"/>
      <c r="L304" s="111"/>
      <c r="M304" s="111"/>
      <c r="N304" s="111"/>
      <c r="O304" s="111"/>
      <c r="P304" s="111"/>
      <c r="Q304" s="111"/>
      <c r="R304" s="111"/>
      <c r="S304" s="111"/>
      <c r="T304" s="111"/>
      <c r="U304" s="111"/>
      <c r="V304" s="111"/>
      <c r="W304" s="111"/>
      <c r="X304" s="111"/>
      <c r="Y304" s="111"/>
      <c r="Z304" s="111"/>
      <c r="AA304" s="111"/>
      <c r="AB304" s="111"/>
      <c r="AC304" s="111"/>
      <c r="AD304" s="111"/>
      <c r="AE304" s="112"/>
      <c r="AF304" s="111"/>
      <c r="AG304" s="111"/>
      <c r="AH304" s="111"/>
      <c r="AI304" s="112"/>
    </row>
    <row r="305" spans="1:35" s="109" customFormat="1" x14ac:dyDescent="0.15">
      <c r="A305" s="110"/>
      <c r="B305" s="110"/>
      <c r="C305" s="110"/>
      <c r="D305" s="110"/>
      <c r="E305" s="111"/>
      <c r="F305" s="111"/>
      <c r="G305" s="111"/>
      <c r="H305" s="111"/>
      <c r="I305" s="111"/>
      <c r="J305" s="111"/>
      <c r="K305" s="111"/>
      <c r="L305" s="111"/>
      <c r="M305" s="111"/>
      <c r="N305" s="111"/>
      <c r="O305" s="111"/>
      <c r="P305" s="111"/>
      <c r="Q305" s="111"/>
      <c r="R305" s="111"/>
      <c r="S305" s="111"/>
      <c r="T305" s="111"/>
      <c r="U305" s="111"/>
      <c r="V305" s="111"/>
      <c r="W305" s="111"/>
      <c r="X305" s="111"/>
      <c r="Y305" s="111"/>
      <c r="Z305" s="111"/>
      <c r="AA305" s="111"/>
      <c r="AB305" s="111"/>
      <c r="AC305" s="111"/>
      <c r="AD305" s="111"/>
      <c r="AE305" s="112"/>
      <c r="AF305" s="111"/>
      <c r="AG305" s="111"/>
      <c r="AH305" s="111"/>
      <c r="AI305" s="112"/>
    </row>
    <row r="306" spans="1:35" s="109" customFormat="1" x14ac:dyDescent="0.15">
      <c r="A306" s="110"/>
      <c r="B306" s="110"/>
      <c r="C306" s="110"/>
      <c r="D306" s="110"/>
      <c r="E306" s="111"/>
      <c r="F306" s="111"/>
      <c r="G306" s="111"/>
      <c r="H306" s="111"/>
      <c r="I306" s="111"/>
      <c r="J306" s="111"/>
      <c r="K306" s="111"/>
      <c r="L306" s="111"/>
      <c r="M306" s="111"/>
      <c r="N306" s="111"/>
      <c r="O306" s="111"/>
      <c r="P306" s="111"/>
      <c r="Q306" s="111"/>
      <c r="R306" s="111"/>
      <c r="S306" s="111"/>
      <c r="T306" s="111"/>
      <c r="U306" s="111"/>
      <c r="V306" s="111"/>
      <c r="W306" s="111"/>
      <c r="X306" s="111"/>
      <c r="Y306" s="111"/>
      <c r="Z306" s="111"/>
      <c r="AA306" s="111"/>
      <c r="AB306" s="111"/>
      <c r="AC306" s="111"/>
      <c r="AD306" s="111"/>
      <c r="AE306" s="112"/>
      <c r="AF306" s="111"/>
      <c r="AG306" s="111"/>
      <c r="AH306" s="111"/>
      <c r="AI306" s="112"/>
    </row>
    <row r="307" spans="1:35" s="109" customFormat="1" x14ac:dyDescent="0.15">
      <c r="A307" s="110"/>
      <c r="B307" s="110"/>
      <c r="C307" s="110"/>
      <c r="D307" s="110"/>
      <c r="E307" s="111"/>
      <c r="F307" s="111"/>
      <c r="G307" s="111"/>
      <c r="H307" s="111"/>
      <c r="I307" s="111"/>
      <c r="J307" s="111"/>
      <c r="K307" s="111"/>
      <c r="L307" s="111"/>
      <c r="M307" s="111"/>
      <c r="N307" s="111"/>
      <c r="O307" s="111"/>
      <c r="P307" s="111"/>
      <c r="Q307" s="111"/>
      <c r="R307" s="111"/>
      <c r="S307" s="111"/>
      <c r="T307" s="111"/>
      <c r="U307" s="111"/>
      <c r="V307" s="111"/>
      <c r="W307" s="111"/>
      <c r="X307" s="111"/>
      <c r="Y307" s="111"/>
      <c r="Z307" s="111"/>
      <c r="AA307" s="111"/>
      <c r="AB307" s="111"/>
      <c r="AC307" s="111"/>
      <c r="AD307" s="111"/>
      <c r="AE307" s="112"/>
      <c r="AF307" s="111"/>
      <c r="AG307" s="111"/>
      <c r="AH307" s="111"/>
      <c r="AI307" s="112"/>
    </row>
    <row r="308" spans="1:35" s="109" customFormat="1" x14ac:dyDescent="0.15">
      <c r="A308" s="110"/>
      <c r="B308" s="110"/>
      <c r="C308" s="110"/>
      <c r="D308" s="110"/>
      <c r="E308" s="111"/>
      <c r="F308" s="111"/>
      <c r="G308" s="111"/>
      <c r="H308" s="111"/>
      <c r="I308" s="111"/>
      <c r="J308" s="111"/>
      <c r="K308" s="111"/>
      <c r="L308" s="111"/>
      <c r="M308" s="111"/>
      <c r="N308" s="111"/>
      <c r="O308" s="111"/>
      <c r="P308" s="111"/>
      <c r="Q308" s="111"/>
      <c r="R308" s="111"/>
      <c r="S308" s="111"/>
      <c r="T308" s="111"/>
      <c r="U308" s="111"/>
      <c r="V308" s="111"/>
      <c r="W308" s="111"/>
      <c r="X308" s="111"/>
      <c r="Y308" s="111"/>
      <c r="Z308" s="111"/>
      <c r="AA308" s="111"/>
      <c r="AB308" s="111"/>
      <c r="AC308" s="111"/>
      <c r="AD308" s="111"/>
      <c r="AE308" s="112"/>
      <c r="AF308" s="111"/>
      <c r="AG308" s="111"/>
      <c r="AH308" s="111"/>
      <c r="AI308" s="112"/>
    </row>
    <row r="309" spans="1:35" s="109" customFormat="1" x14ac:dyDescent="0.15">
      <c r="A309" s="110"/>
      <c r="B309" s="110"/>
      <c r="C309" s="110"/>
      <c r="D309" s="110"/>
      <c r="E309" s="111"/>
      <c r="F309" s="111"/>
      <c r="G309" s="111"/>
      <c r="H309" s="111"/>
      <c r="I309" s="111"/>
      <c r="J309" s="111"/>
      <c r="K309" s="111"/>
      <c r="L309" s="111"/>
      <c r="M309" s="111"/>
      <c r="N309" s="111"/>
      <c r="O309" s="111"/>
      <c r="P309" s="111"/>
      <c r="Q309" s="111"/>
      <c r="R309" s="111"/>
      <c r="S309" s="111"/>
      <c r="T309" s="111"/>
      <c r="U309" s="111"/>
      <c r="V309" s="111"/>
      <c r="W309" s="111"/>
      <c r="X309" s="111"/>
      <c r="Y309" s="111"/>
      <c r="Z309" s="111"/>
      <c r="AA309" s="111"/>
      <c r="AB309" s="111"/>
      <c r="AC309" s="111"/>
      <c r="AD309" s="111"/>
      <c r="AE309" s="112"/>
      <c r="AF309" s="111"/>
      <c r="AG309" s="111"/>
      <c r="AH309" s="111"/>
      <c r="AI309" s="112"/>
    </row>
    <row r="310" spans="1:35" s="109" customFormat="1" x14ac:dyDescent="0.15">
      <c r="A310" s="110"/>
      <c r="B310" s="110"/>
      <c r="C310" s="110"/>
      <c r="D310" s="110"/>
      <c r="E310" s="111"/>
      <c r="F310" s="111"/>
      <c r="G310" s="111"/>
      <c r="H310" s="111"/>
      <c r="I310" s="111"/>
      <c r="J310" s="111"/>
      <c r="K310" s="111"/>
      <c r="L310" s="111"/>
      <c r="M310" s="111"/>
      <c r="N310" s="111"/>
      <c r="O310" s="111"/>
      <c r="P310" s="111"/>
      <c r="Q310" s="111"/>
      <c r="R310" s="111"/>
      <c r="S310" s="111"/>
      <c r="T310" s="111"/>
      <c r="U310" s="111"/>
      <c r="V310" s="111"/>
      <c r="W310" s="111"/>
      <c r="X310" s="111"/>
      <c r="Y310" s="111"/>
      <c r="Z310" s="111"/>
      <c r="AA310" s="111"/>
      <c r="AB310" s="111"/>
      <c r="AC310" s="111"/>
      <c r="AD310" s="111"/>
      <c r="AE310" s="112"/>
      <c r="AF310" s="111"/>
      <c r="AG310" s="111"/>
      <c r="AH310" s="111"/>
      <c r="AI310" s="112"/>
    </row>
    <row r="311" spans="1:35" s="109" customFormat="1" x14ac:dyDescent="0.15">
      <c r="A311" s="110"/>
      <c r="B311" s="110"/>
      <c r="C311" s="110"/>
      <c r="D311" s="110"/>
      <c r="E311" s="111"/>
      <c r="F311" s="111"/>
      <c r="G311" s="111"/>
      <c r="H311" s="111"/>
      <c r="I311" s="111"/>
      <c r="J311" s="111"/>
      <c r="K311" s="111"/>
      <c r="L311" s="111"/>
      <c r="M311" s="111"/>
      <c r="N311" s="111"/>
      <c r="O311" s="111"/>
      <c r="P311" s="111"/>
      <c r="Q311" s="111"/>
      <c r="R311" s="111"/>
      <c r="S311" s="111"/>
      <c r="T311" s="111"/>
      <c r="U311" s="111"/>
      <c r="V311" s="111"/>
      <c r="W311" s="111"/>
      <c r="X311" s="111"/>
      <c r="Y311" s="111"/>
      <c r="Z311" s="111"/>
      <c r="AA311" s="111"/>
      <c r="AB311" s="111"/>
      <c r="AC311" s="111"/>
      <c r="AD311" s="111"/>
      <c r="AE311" s="112"/>
      <c r="AF311" s="111"/>
      <c r="AG311" s="111"/>
      <c r="AH311" s="111"/>
      <c r="AI311" s="112"/>
    </row>
    <row r="312" spans="1:35" s="109" customFormat="1" x14ac:dyDescent="0.15">
      <c r="A312" s="110"/>
      <c r="B312" s="110"/>
      <c r="C312" s="110"/>
      <c r="D312" s="110"/>
      <c r="E312" s="111"/>
      <c r="F312" s="111"/>
      <c r="G312" s="111"/>
      <c r="H312" s="111"/>
      <c r="I312" s="111"/>
      <c r="J312" s="111"/>
      <c r="K312" s="111"/>
      <c r="L312" s="111"/>
      <c r="M312" s="111"/>
      <c r="N312" s="111"/>
      <c r="O312" s="111"/>
      <c r="P312" s="111"/>
      <c r="Q312" s="111"/>
      <c r="R312" s="111"/>
      <c r="S312" s="111"/>
      <c r="T312" s="111"/>
      <c r="U312" s="111"/>
      <c r="V312" s="111"/>
      <c r="W312" s="111"/>
      <c r="X312" s="111"/>
      <c r="Y312" s="111"/>
      <c r="Z312" s="111"/>
      <c r="AA312" s="111"/>
      <c r="AB312" s="111"/>
      <c r="AC312" s="111"/>
      <c r="AD312" s="111"/>
      <c r="AE312" s="112"/>
      <c r="AF312" s="111"/>
      <c r="AG312" s="111"/>
      <c r="AH312" s="111"/>
      <c r="AI312" s="112"/>
    </row>
    <row r="313" spans="1:35" s="109" customFormat="1" x14ac:dyDescent="0.15">
      <c r="A313" s="110"/>
      <c r="B313" s="110"/>
      <c r="C313" s="110"/>
      <c r="D313" s="110"/>
      <c r="E313" s="111"/>
      <c r="F313" s="111"/>
      <c r="G313" s="111"/>
      <c r="H313" s="111"/>
      <c r="I313" s="111"/>
      <c r="J313" s="111"/>
      <c r="K313" s="111"/>
      <c r="L313" s="111"/>
      <c r="M313" s="111"/>
      <c r="N313" s="111"/>
      <c r="O313" s="111"/>
      <c r="P313" s="111"/>
      <c r="Q313" s="111"/>
      <c r="R313" s="111"/>
      <c r="S313" s="111"/>
      <c r="T313" s="111"/>
      <c r="U313" s="111"/>
      <c r="V313" s="111"/>
      <c r="W313" s="111"/>
      <c r="X313" s="111"/>
      <c r="Y313" s="111"/>
      <c r="Z313" s="111"/>
      <c r="AA313" s="111"/>
      <c r="AB313" s="111"/>
      <c r="AC313" s="111"/>
      <c r="AD313" s="111"/>
      <c r="AE313" s="112"/>
      <c r="AF313" s="111"/>
      <c r="AG313" s="111"/>
      <c r="AH313" s="111"/>
      <c r="AI313" s="112"/>
    </row>
    <row r="314" spans="1:35" s="109" customFormat="1" x14ac:dyDescent="0.15">
      <c r="A314" s="110"/>
      <c r="B314" s="110"/>
      <c r="C314" s="110"/>
      <c r="D314" s="110"/>
      <c r="E314" s="111"/>
      <c r="F314" s="111"/>
      <c r="G314" s="111"/>
      <c r="H314" s="111"/>
      <c r="I314" s="111"/>
      <c r="J314" s="111"/>
      <c r="K314" s="111"/>
      <c r="L314" s="111"/>
      <c r="M314" s="111"/>
      <c r="N314" s="111"/>
      <c r="O314" s="111"/>
      <c r="P314" s="111"/>
      <c r="Q314" s="111"/>
      <c r="R314" s="111"/>
      <c r="S314" s="111"/>
      <c r="T314" s="111"/>
      <c r="U314" s="111"/>
      <c r="V314" s="111"/>
      <c r="W314" s="111"/>
      <c r="X314" s="111"/>
      <c r="Y314" s="111"/>
      <c r="Z314" s="111"/>
      <c r="AA314" s="111"/>
      <c r="AB314" s="111"/>
      <c r="AC314" s="111"/>
      <c r="AD314" s="111"/>
      <c r="AE314" s="112"/>
      <c r="AF314" s="111"/>
      <c r="AG314" s="111"/>
      <c r="AH314" s="111"/>
      <c r="AI314" s="112"/>
    </row>
    <row r="315" spans="1:35" s="109" customFormat="1" x14ac:dyDescent="0.15">
      <c r="A315" s="110"/>
      <c r="B315" s="110"/>
      <c r="C315" s="110"/>
      <c r="D315" s="110"/>
      <c r="E315" s="111"/>
      <c r="F315" s="111"/>
      <c r="G315" s="111"/>
      <c r="H315" s="111"/>
      <c r="I315" s="111"/>
      <c r="J315" s="111"/>
      <c r="K315" s="111"/>
      <c r="L315" s="111"/>
      <c r="M315" s="111"/>
      <c r="N315" s="111"/>
      <c r="O315" s="111"/>
      <c r="P315" s="111"/>
      <c r="Q315" s="111"/>
      <c r="R315" s="111"/>
      <c r="S315" s="111"/>
      <c r="T315" s="111"/>
      <c r="U315" s="111"/>
      <c r="V315" s="111"/>
      <c r="W315" s="111"/>
      <c r="X315" s="111"/>
      <c r="Y315" s="111"/>
      <c r="Z315" s="111"/>
      <c r="AA315" s="111"/>
      <c r="AB315" s="111"/>
      <c r="AC315" s="111"/>
      <c r="AD315" s="111"/>
      <c r="AE315" s="112"/>
      <c r="AF315" s="111"/>
      <c r="AG315" s="111"/>
      <c r="AH315" s="111"/>
      <c r="AI315" s="112"/>
    </row>
    <row r="316" spans="1:35" s="109" customFormat="1" x14ac:dyDescent="0.15">
      <c r="A316" s="110"/>
      <c r="B316" s="110"/>
      <c r="C316" s="110"/>
      <c r="D316" s="110"/>
      <c r="E316" s="111"/>
      <c r="F316" s="111"/>
      <c r="G316" s="111"/>
      <c r="H316" s="111"/>
      <c r="I316" s="111"/>
      <c r="J316" s="111"/>
      <c r="K316" s="111"/>
      <c r="L316" s="111"/>
      <c r="M316" s="111"/>
      <c r="N316" s="111"/>
      <c r="O316" s="111"/>
      <c r="P316" s="111"/>
      <c r="Q316" s="111"/>
      <c r="R316" s="111"/>
      <c r="S316" s="111"/>
      <c r="T316" s="111"/>
      <c r="U316" s="111"/>
      <c r="V316" s="111"/>
      <c r="W316" s="111"/>
      <c r="X316" s="111"/>
      <c r="Y316" s="111"/>
      <c r="Z316" s="111"/>
      <c r="AA316" s="111"/>
      <c r="AB316" s="111"/>
      <c r="AC316" s="111"/>
      <c r="AD316" s="111"/>
      <c r="AE316" s="112"/>
      <c r="AF316" s="111"/>
      <c r="AG316" s="111"/>
      <c r="AH316" s="111"/>
      <c r="AI316" s="112"/>
    </row>
    <row r="317" spans="1:35" s="109" customFormat="1" x14ac:dyDescent="0.15">
      <c r="A317" s="110"/>
      <c r="B317" s="110"/>
      <c r="C317" s="110"/>
      <c r="D317" s="110"/>
      <c r="E317" s="111"/>
      <c r="F317" s="111"/>
      <c r="G317" s="111"/>
      <c r="H317" s="111"/>
      <c r="I317" s="111"/>
      <c r="J317" s="111"/>
      <c r="K317" s="111"/>
      <c r="L317" s="111"/>
      <c r="M317" s="111"/>
      <c r="N317" s="111"/>
      <c r="O317" s="111"/>
      <c r="P317" s="111"/>
      <c r="Q317" s="111"/>
      <c r="R317" s="111"/>
      <c r="S317" s="111"/>
      <c r="T317" s="111"/>
      <c r="U317" s="111"/>
      <c r="V317" s="111"/>
      <c r="W317" s="111"/>
      <c r="X317" s="111"/>
      <c r="Y317" s="111"/>
      <c r="Z317" s="111"/>
      <c r="AA317" s="111"/>
      <c r="AB317" s="111"/>
      <c r="AC317" s="111"/>
      <c r="AD317" s="111"/>
      <c r="AE317" s="112"/>
      <c r="AF317" s="111"/>
      <c r="AG317" s="111"/>
      <c r="AH317" s="111"/>
      <c r="AI317" s="112"/>
    </row>
    <row r="318" spans="1:35" s="109" customFormat="1" x14ac:dyDescent="0.15">
      <c r="A318" s="110"/>
      <c r="B318" s="110"/>
      <c r="C318" s="110"/>
      <c r="D318" s="110"/>
      <c r="E318" s="111"/>
      <c r="F318" s="111"/>
      <c r="G318" s="111"/>
      <c r="H318" s="111"/>
      <c r="I318" s="111"/>
      <c r="J318" s="111"/>
      <c r="K318" s="111"/>
      <c r="L318" s="111"/>
      <c r="M318" s="111"/>
      <c r="N318" s="111"/>
      <c r="O318" s="111"/>
      <c r="P318" s="111"/>
      <c r="Q318" s="111"/>
      <c r="R318" s="111"/>
      <c r="S318" s="111"/>
      <c r="T318" s="111"/>
      <c r="U318" s="111"/>
      <c r="V318" s="111"/>
      <c r="W318" s="111"/>
      <c r="X318" s="111"/>
      <c r="Y318" s="111"/>
      <c r="Z318" s="111"/>
      <c r="AA318" s="111"/>
      <c r="AB318" s="111"/>
      <c r="AC318" s="111"/>
      <c r="AD318" s="111"/>
      <c r="AE318" s="112"/>
      <c r="AF318" s="111"/>
      <c r="AG318" s="111"/>
      <c r="AH318" s="111"/>
      <c r="AI318" s="112"/>
    </row>
    <row r="319" spans="1:35" s="109" customFormat="1" x14ac:dyDescent="0.15">
      <c r="A319" s="110"/>
      <c r="B319" s="110"/>
      <c r="C319" s="110"/>
      <c r="D319" s="110"/>
      <c r="E319" s="111"/>
      <c r="F319" s="111"/>
      <c r="G319" s="111"/>
      <c r="H319" s="111"/>
      <c r="I319" s="111"/>
      <c r="J319" s="111"/>
      <c r="K319" s="111"/>
      <c r="L319" s="111"/>
      <c r="M319" s="111"/>
      <c r="N319" s="111"/>
      <c r="O319" s="111"/>
      <c r="P319" s="111"/>
      <c r="Q319" s="111"/>
      <c r="R319" s="111"/>
      <c r="S319" s="111"/>
      <c r="T319" s="111"/>
      <c r="U319" s="111"/>
      <c r="V319" s="111"/>
      <c r="W319" s="111"/>
      <c r="X319" s="111"/>
      <c r="Y319" s="111"/>
      <c r="Z319" s="111"/>
      <c r="AA319" s="111"/>
      <c r="AB319" s="111"/>
      <c r="AC319" s="111"/>
      <c r="AD319" s="111"/>
      <c r="AE319" s="112"/>
      <c r="AF319" s="111"/>
      <c r="AG319" s="111"/>
      <c r="AH319" s="111"/>
      <c r="AI319" s="112"/>
    </row>
    <row r="320" spans="1:35" s="109" customFormat="1" x14ac:dyDescent="0.15">
      <c r="A320" s="110"/>
      <c r="B320" s="110"/>
      <c r="C320" s="110"/>
      <c r="D320" s="110"/>
      <c r="E320" s="111"/>
      <c r="F320" s="111"/>
      <c r="G320" s="111"/>
      <c r="H320" s="111"/>
      <c r="I320" s="111"/>
      <c r="J320" s="111"/>
      <c r="K320" s="111"/>
      <c r="L320" s="111"/>
      <c r="M320" s="111"/>
      <c r="N320" s="111"/>
      <c r="O320" s="111"/>
      <c r="P320" s="111"/>
      <c r="Q320" s="111"/>
      <c r="R320" s="111"/>
      <c r="S320" s="111"/>
      <c r="T320" s="111"/>
      <c r="U320" s="111"/>
      <c r="V320" s="111"/>
      <c r="W320" s="111"/>
      <c r="X320" s="111"/>
      <c r="Y320" s="111"/>
      <c r="Z320" s="111"/>
      <c r="AA320" s="111"/>
      <c r="AB320" s="111"/>
      <c r="AC320" s="111"/>
      <c r="AD320" s="111"/>
      <c r="AE320" s="112"/>
      <c r="AF320" s="111"/>
      <c r="AG320" s="111"/>
      <c r="AH320" s="111"/>
      <c r="AI320" s="112"/>
    </row>
    <row r="321" spans="1:35" s="109" customFormat="1" x14ac:dyDescent="0.15">
      <c r="A321" s="110"/>
      <c r="B321" s="110"/>
      <c r="C321" s="110"/>
      <c r="D321" s="110"/>
      <c r="E321" s="111"/>
      <c r="F321" s="111"/>
      <c r="G321" s="111"/>
      <c r="H321" s="111"/>
      <c r="I321" s="111"/>
      <c r="J321" s="111"/>
      <c r="K321" s="111"/>
      <c r="L321" s="111"/>
      <c r="M321" s="111"/>
      <c r="N321" s="111"/>
      <c r="O321" s="111"/>
      <c r="P321" s="111"/>
      <c r="Q321" s="111"/>
      <c r="R321" s="111"/>
      <c r="S321" s="111"/>
      <c r="T321" s="111"/>
      <c r="U321" s="111"/>
      <c r="V321" s="111"/>
      <c r="W321" s="111"/>
      <c r="X321" s="111"/>
      <c r="Y321" s="111"/>
      <c r="Z321" s="111"/>
      <c r="AA321" s="111"/>
      <c r="AB321" s="111"/>
      <c r="AC321" s="111"/>
      <c r="AD321" s="111"/>
      <c r="AE321" s="112"/>
      <c r="AF321" s="111"/>
      <c r="AG321" s="111"/>
      <c r="AH321" s="111"/>
      <c r="AI321" s="112"/>
    </row>
    <row r="322" spans="1:35" s="109" customFormat="1" x14ac:dyDescent="0.15">
      <c r="A322" s="110"/>
      <c r="B322" s="110"/>
      <c r="C322" s="110"/>
      <c r="D322" s="110"/>
      <c r="E322" s="111"/>
      <c r="F322" s="111"/>
      <c r="G322" s="111"/>
      <c r="H322" s="111"/>
      <c r="I322" s="111"/>
      <c r="J322" s="111"/>
      <c r="K322" s="111"/>
      <c r="L322" s="111"/>
      <c r="M322" s="111"/>
      <c r="N322" s="111"/>
      <c r="O322" s="111"/>
      <c r="P322" s="111"/>
      <c r="Q322" s="111"/>
      <c r="R322" s="111"/>
      <c r="S322" s="111"/>
      <c r="T322" s="111"/>
      <c r="U322" s="111"/>
      <c r="V322" s="111"/>
      <c r="W322" s="111"/>
      <c r="X322" s="111"/>
      <c r="Y322" s="111"/>
      <c r="Z322" s="111"/>
      <c r="AA322" s="111"/>
      <c r="AB322" s="111"/>
      <c r="AC322" s="111"/>
      <c r="AD322" s="111"/>
      <c r="AE322" s="112"/>
      <c r="AF322" s="111"/>
      <c r="AG322" s="111"/>
      <c r="AH322" s="111"/>
      <c r="AI322" s="112"/>
    </row>
    <row r="323" spans="1:35" s="109" customFormat="1" x14ac:dyDescent="0.15">
      <c r="A323" s="110"/>
      <c r="B323" s="110"/>
      <c r="C323" s="110"/>
      <c r="D323" s="110"/>
      <c r="E323" s="111"/>
      <c r="F323" s="111"/>
      <c r="G323" s="111"/>
      <c r="H323" s="111"/>
      <c r="I323" s="111"/>
      <c r="J323" s="111"/>
      <c r="K323" s="111"/>
      <c r="L323" s="111"/>
      <c r="M323" s="111"/>
      <c r="N323" s="111"/>
      <c r="O323" s="111"/>
      <c r="P323" s="111"/>
      <c r="Q323" s="111"/>
      <c r="R323" s="111"/>
      <c r="S323" s="111"/>
      <c r="T323" s="111"/>
      <c r="U323" s="111"/>
      <c r="V323" s="111"/>
      <c r="W323" s="111"/>
      <c r="X323" s="111"/>
      <c r="Y323" s="111"/>
      <c r="Z323" s="111"/>
      <c r="AA323" s="111"/>
      <c r="AB323" s="111"/>
      <c r="AC323" s="111"/>
      <c r="AD323" s="111"/>
      <c r="AE323" s="112"/>
      <c r="AF323" s="111"/>
      <c r="AG323" s="111"/>
      <c r="AH323" s="111"/>
      <c r="AI323" s="112"/>
    </row>
    <row r="324" spans="1:35" s="109" customFormat="1" x14ac:dyDescent="0.15">
      <c r="A324" s="110"/>
      <c r="B324" s="110"/>
      <c r="C324" s="110"/>
      <c r="D324" s="110"/>
      <c r="E324" s="111"/>
      <c r="F324" s="111"/>
      <c r="G324" s="111"/>
      <c r="H324" s="111"/>
      <c r="I324" s="111"/>
      <c r="J324" s="111"/>
      <c r="K324" s="111"/>
      <c r="L324" s="111"/>
      <c r="M324" s="111"/>
      <c r="N324" s="111"/>
      <c r="O324" s="111"/>
      <c r="P324" s="111"/>
      <c r="Q324" s="111"/>
      <c r="R324" s="111"/>
      <c r="S324" s="111"/>
      <c r="T324" s="111"/>
      <c r="U324" s="111"/>
      <c r="V324" s="111"/>
      <c r="W324" s="111"/>
      <c r="X324" s="111"/>
      <c r="Y324" s="111"/>
      <c r="Z324" s="111"/>
      <c r="AA324" s="111"/>
      <c r="AB324" s="111"/>
      <c r="AC324" s="111"/>
      <c r="AD324" s="111"/>
      <c r="AE324" s="112"/>
      <c r="AF324" s="111"/>
      <c r="AG324" s="111"/>
      <c r="AH324" s="111"/>
      <c r="AI324" s="112"/>
    </row>
    <row r="325" spans="1:35" s="109" customFormat="1" x14ac:dyDescent="0.15">
      <c r="A325" s="110"/>
      <c r="B325" s="110"/>
      <c r="C325" s="110"/>
      <c r="D325" s="110"/>
      <c r="E325" s="111"/>
      <c r="F325" s="111"/>
      <c r="G325" s="111"/>
      <c r="H325" s="111"/>
      <c r="I325" s="111"/>
      <c r="J325" s="111"/>
      <c r="K325" s="111"/>
      <c r="L325" s="111"/>
      <c r="M325" s="111"/>
      <c r="N325" s="111"/>
      <c r="O325" s="111"/>
      <c r="P325" s="111"/>
      <c r="Q325" s="111"/>
      <c r="R325" s="111"/>
      <c r="S325" s="111"/>
      <c r="T325" s="111"/>
      <c r="U325" s="111"/>
      <c r="V325" s="111"/>
      <c r="W325" s="111"/>
      <c r="X325" s="111"/>
      <c r="Y325" s="111"/>
      <c r="Z325" s="111"/>
      <c r="AA325" s="111"/>
      <c r="AB325" s="111"/>
      <c r="AC325" s="111"/>
      <c r="AD325" s="111"/>
      <c r="AE325" s="112"/>
      <c r="AF325" s="111"/>
      <c r="AG325" s="111"/>
      <c r="AH325" s="111"/>
      <c r="AI325" s="112"/>
    </row>
    <row r="326" spans="1:35" s="109" customFormat="1" x14ac:dyDescent="0.15">
      <c r="A326" s="110"/>
      <c r="B326" s="110"/>
      <c r="C326" s="110"/>
      <c r="D326" s="110"/>
      <c r="E326" s="111"/>
      <c r="F326" s="111"/>
      <c r="G326" s="111"/>
      <c r="H326" s="111"/>
      <c r="I326" s="111"/>
      <c r="J326" s="111"/>
      <c r="K326" s="111"/>
      <c r="L326" s="111"/>
      <c r="M326" s="111"/>
      <c r="N326" s="111"/>
      <c r="O326" s="111"/>
      <c r="P326" s="111"/>
      <c r="Q326" s="111"/>
      <c r="R326" s="111"/>
      <c r="S326" s="111"/>
      <c r="T326" s="111"/>
      <c r="U326" s="111"/>
      <c r="V326" s="111"/>
      <c r="W326" s="111"/>
      <c r="X326" s="111"/>
      <c r="Y326" s="111"/>
      <c r="Z326" s="111"/>
      <c r="AA326" s="111"/>
      <c r="AB326" s="111"/>
      <c r="AC326" s="111"/>
      <c r="AD326" s="111"/>
      <c r="AE326" s="112"/>
      <c r="AF326" s="111"/>
      <c r="AG326" s="111"/>
      <c r="AH326" s="111"/>
      <c r="AI326" s="112"/>
    </row>
    <row r="327" spans="1:35" s="109" customFormat="1" x14ac:dyDescent="0.15">
      <c r="A327" s="110"/>
      <c r="B327" s="110"/>
      <c r="C327" s="110"/>
      <c r="D327" s="110"/>
      <c r="E327" s="111"/>
      <c r="F327" s="111"/>
      <c r="G327" s="111"/>
      <c r="H327" s="111"/>
      <c r="I327" s="111"/>
      <c r="J327" s="111"/>
      <c r="K327" s="111"/>
      <c r="L327" s="111"/>
      <c r="M327" s="111"/>
      <c r="N327" s="111"/>
      <c r="O327" s="111"/>
      <c r="P327" s="111"/>
      <c r="Q327" s="111"/>
      <c r="R327" s="111"/>
      <c r="S327" s="111"/>
      <c r="T327" s="111"/>
      <c r="U327" s="111"/>
      <c r="V327" s="111"/>
      <c r="W327" s="111"/>
      <c r="X327" s="111"/>
      <c r="Y327" s="111"/>
      <c r="Z327" s="111"/>
      <c r="AA327" s="111"/>
      <c r="AB327" s="111"/>
      <c r="AC327" s="111"/>
      <c r="AD327" s="111"/>
      <c r="AE327" s="112"/>
      <c r="AF327" s="111"/>
      <c r="AG327" s="111"/>
      <c r="AH327" s="111"/>
      <c r="AI327" s="112"/>
    </row>
    <row r="328" spans="1:35" s="109" customFormat="1" x14ac:dyDescent="0.15">
      <c r="A328" s="110"/>
      <c r="B328" s="110"/>
      <c r="C328" s="110"/>
      <c r="D328" s="110"/>
      <c r="E328" s="111"/>
      <c r="F328" s="111"/>
      <c r="G328" s="111"/>
      <c r="H328" s="111"/>
      <c r="I328" s="111"/>
      <c r="J328" s="111"/>
      <c r="K328" s="111"/>
      <c r="L328" s="111"/>
      <c r="M328" s="111"/>
      <c r="N328" s="111"/>
      <c r="O328" s="111"/>
      <c r="P328" s="111"/>
      <c r="Q328" s="111"/>
      <c r="R328" s="111"/>
      <c r="S328" s="111"/>
      <c r="T328" s="111"/>
      <c r="U328" s="111"/>
      <c r="V328" s="111"/>
      <c r="W328" s="111"/>
      <c r="X328" s="111"/>
      <c r="Y328" s="111"/>
      <c r="Z328" s="111"/>
      <c r="AA328" s="111"/>
      <c r="AB328" s="111"/>
      <c r="AC328" s="111"/>
      <c r="AD328" s="111"/>
      <c r="AE328" s="112"/>
      <c r="AF328" s="111"/>
      <c r="AG328" s="111"/>
      <c r="AH328" s="111"/>
      <c r="AI328" s="112"/>
    </row>
    <row r="329" spans="1:35" s="109" customFormat="1" x14ac:dyDescent="0.15">
      <c r="A329" s="110"/>
      <c r="B329" s="110"/>
      <c r="C329" s="110"/>
      <c r="D329" s="110"/>
      <c r="E329" s="111"/>
      <c r="F329" s="111"/>
      <c r="G329" s="111"/>
      <c r="H329" s="111"/>
      <c r="I329" s="111"/>
      <c r="J329" s="111"/>
      <c r="K329" s="111"/>
      <c r="L329" s="111"/>
      <c r="M329" s="111"/>
      <c r="N329" s="111"/>
      <c r="O329" s="111"/>
      <c r="P329" s="111"/>
      <c r="Q329" s="111"/>
      <c r="R329" s="111"/>
      <c r="S329" s="111"/>
      <c r="T329" s="111"/>
      <c r="U329" s="111"/>
      <c r="V329" s="111"/>
      <c r="W329" s="111"/>
      <c r="X329" s="111"/>
      <c r="Y329" s="111"/>
      <c r="Z329" s="111"/>
      <c r="AA329" s="111"/>
      <c r="AB329" s="111"/>
      <c r="AC329" s="111"/>
      <c r="AD329" s="111"/>
      <c r="AE329" s="112"/>
      <c r="AF329" s="111"/>
      <c r="AG329" s="111"/>
      <c r="AH329" s="111"/>
      <c r="AI329" s="112"/>
    </row>
    <row r="330" spans="1:35" s="109" customFormat="1" x14ac:dyDescent="0.15">
      <c r="A330" s="110"/>
      <c r="B330" s="110"/>
      <c r="C330" s="110"/>
      <c r="D330" s="110"/>
      <c r="E330" s="111"/>
      <c r="F330" s="111"/>
      <c r="G330" s="111"/>
      <c r="H330" s="111"/>
      <c r="I330" s="111"/>
      <c r="J330" s="111"/>
      <c r="K330" s="111"/>
      <c r="L330" s="111"/>
      <c r="M330" s="111"/>
      <c r="N330" s="111"/>
      <c r="O330" s="111"/>
      <c r="P330" s="111"/>
      <c r="Q330" s="111"/>
      <c r="R330" s="111"/>
      <c r="S330" s="111"/>
      <c r="T330" s="111"/>
      <c r="U330" s="111"/>
      <c r="V330" s="111"/>
      <c r="W330" s="111"/>
      <c r="X330" s="111"/>
      <c r="Y330" s="111"/>
      <c r="Z330" s="111"/>
      <c r="AA330" s="111"/>
      <c r="AB330" s="111"/>
      <c r="AC330" s="111"/>
      <c r="AD330" s="111"/>
      <c r="AE330" s="112"/>
      <c r="AF330" s="111"/>
      <c r="AG330" s="111"/>
      <c r="AH330" s="111"/>
      <c r="AI330" s="112"/>
    </row>
    <row r="331" spans="1:35" s="109" customFormat="1" x14ac:dyDescent="0.15">
      <c r="A331" s="110"/>
      <c r="B331" s="110"/>
      <c r="C331" s="110"/>
      <c r="D331" s="110"/>
      <c r="E331" s="111"/>
      <c r="F331" s="111"/>
      <c r="G331" s="111"/>
      <c r="H331" s="111"/>
      <c r="I331" s="111"/>
      <c r="J331" s="111"/>
      <c r="K331" s="111"/>
      <c r="L331" s="111"/>
      <c r="M331" s="111"/>
      <c r="N331" s="111"/>
      <c r="O331" s="111"/>
      <c r="P331" s="111"/>
      <c r="Q331" s="111"/>
      <c r="R331" s="111"/>
      <c r="S331" s="111"/>
      <c r="T331" s="111"/>
      <c r="U331" s="111"/>
      <c r="V331" s="111"/>
      <c r="W331" s="111"/>
      <c r="X331" s="111"/>
      <c r="Y331" s="111"/>
      <c r="Z331" s="111"/>
      <c r="AA331" s="111"/>
      <c r="AB331" s="111"/>
      <c r="AC331" s="111"/>
      <c r="AD331" s="111"/>
      <c r="AE331" s="112"/>
      <c r="AF331" s="111"/>
      <c r="AG331" s="111"/>
      <c r="AH331" s="111"/>
      <c r="AI331" s="112"/>
    </row>
    <row r="332" spans="1:35" s="109" customFormat="1" x14ac:dyDescent="0.15">
      <c r="A332" s="110"/>
      <c r="B332" s="110"/>
      <c r="C332" s="110"/>
      <c r="D332" s="110"/>
      <c r="E332" s="111"/>
      <c r="F332" s="111"/>
      <c r="G332" s="111"/>
      <c r="H332" s="111"/>
      <c r="I332" s="111"/>
      <c r="J332" s="111"/>
      <c r="K332" s="111"/>
      <c r="L332" s="111"/>
      <c r="M332" s="111"/>
      <c r="N332" s="111"/>
      <c r="O332" s="111"/>
      <c r="P332" s="111"/>
      <c r="Q332" s="111"/>
      <c r="R332" s="111"/>
      <c r="S332" s="111"/>
      <c r="T332" s="111"/>
      <c r="U332" s="111"/>
      <c r="V332" s="111"/>
      <c r="W332" s="111"/>
      <c r="X332" s="111"/>
      <c r="Y332" s="111"/>
      <c r="Z332" s="111"/>
      <c r="AA332" s="111"/>
      <c r="AB332" s="111"/>
      <c r="AC332" s="111"/>
      <c r="AD332" s="111"/>
      <c r="AE332" s="112"/>
      <c r="AF332" s="111"/>
      <c r="AG332" s="111"/>
      <c r="AH332" s="111"/>
      <c r="AI332" s="112"/>
    </row>
    <row r="333" spans="1:35" s="109" customFormat="1" x14ac:dyDescent="0.15">
      <c r="A333" s="110"/>
      <c r="B333" s="110"/>
      <c r="C333" s="110"/>
      <c r="D333" s="110"/>
      <c r="E333" s="111"/>
      <c r="F333" s="111"/>
      <c r="G333" s="111"/>
      <c r="H333" s="111"/>
      <c r="I333" s="111"/>
      <c r="J333" s="111"/>
      <c r="K333" s="111"/>
      <c r="L333" s="111"/>
      <c r="M333" s="111"/>
      <c r="N333" s="111"/>
      <c r="O333" s="111"/>
      <c r="P333" s="111"/>
      <c r="Q333" s="111"/>
      <c r="R333" s="111"/>
      <c r="S333" s="111"/>
      <c r="T333" s="111"/>
      <c r="U333" s="111"/>
      <c r="V333" s="111"/>
      <c r="W333" s="111"/>
      <c r="X333" s="111"/>
      <c r="Y333" s="111"/>
      <c r="Z333" s="111"/>
      <c r="AA333" s="111"/>
      <c r="AB333" s="111"/>
      <c r="AC333" s="111"/>
      <c r="AD333" s="111"/>
      <c r="AE333" s="112"/>
      <c r="AF333" s="111"/>
      <c r="AG333" s="111"/>
      <c r="AH333" s="111"/>
      <c r="AI333" s="112"/>
    </row>
    <row r="334" spans="1:35" s="109" customFormat="1" x14ac:dyDescent="0.15">
      <c r="A334" s="110"/>
      <c r="B334" s="110"/>
      <c r="C334" s="110"/>
      <c r="D334" s="110"/>
      <c r="E334" s="111"/>
      <c r="F334" s="111"/>
      <c r="G334" s="111"/>
      <c r="H334" s="111"/>
      <c r="I334" s="111"/>
      <c r="J334" s="111"/>
      <c r="K334" s="111"/>
      <c r="L334" s="111"/>
      <c r="M334" s="111"/>
      <c r="N334" s="111"/>
      <c r="O334" s="111"/>
      <c r="P334" s="111"/>
      <c r="Q334" s="111"/>
      <c r="R334" s="111"/>
      <c r="S334" s="111"/>
      <c r="T334" s="111"/>
      <c r="U334" s="111"/>
      <c r="V334" s="111"/>
      <c r="W334" s="111"/>
      <c r="X334" s="111"/>
      <c r="Y334" s="111"/>
      <c r="Z334" s="111"/>
      <c r="AA334" s="111"/>
      <c r="AB334" s="111"/>
      <c r="AC334" s="111"/>
      <c r="AD334" s="111"/>
      <c r="AE334" s="112"/>
      <c r="AF334" s="111"/>
      <c r="AG334" s="111"/>
      <c r="AH334" s="111"/>
      <c r="AI334" s="112"/>
    </row>
    <row r="335" spans="1:35" s="109" customFormat="1" x14ac:dyDescent="0.15">
      <c r="A335" s="110"/>
      <c r="B335" s="110"/>
      <c r="C335" s="110"/>
      <c r="D335" s="110"/>
      <c r="E335" s="111"/>
      <c r="F335" s="111"/>
      <c r="G335" s="111"/>
      <c r="H335" s="111"/>
      <c r="I335" s="111"/>
      <c r="J335" s="111"/>
      <c r="K335" s="111"/>
      <c r="L335" s="111"/>
      <c r="M335" s="111"/>
      <c r="N335" s="111"/>
      <c r="O335" s="111"/>
      <c r="P335" s="111"/>
      <c r="Q335" s="111"/>
      <c r="R335" s="111"/>
      <c r="S335" s="111"/>
      <c r="T335" s="111"/>
      <c r="U335" s="111"/>
      <c r="V335" s="111"/>
      <c r="W335" s="111"/>
      <c r="X335" s="111"/>
      <c r="Y335" s="111"/>
      <c r="Z335" s="111"/>
      <c r="AA335" s="111"/>
      <c r="AB335" s="111"/>
      <c r="AC335" s="111"/>
      <c r="AD335" s="111"/>
      <c r="AE335" s="112"/>
      <c r="AF335" s="111"/>
      <c r="AG335" s="111"/>
      <c r="AH335" s="111"/>
      <c r="AI335" s="112"/>
    </row>
    <row r="336" spans="1:35" s="109" customFormat="1" x14ac:dyDescent="0.15">
      <c r="A336" s="110"/>
      <c r="B336" s="110"/>
      <c r="C336" s="110"/>
      <c r="D336" s="110"/>
      <c r="E336" s="111"/>
      <c r="F336" s="111"/>
      <c r="G336" s="111"/>
      <c r="H336" s="111"/>
      <c r="I336" s="111"/>
      <c r="J336" s="111"/>
      <c r="K336" s="111"/>
      <c r="L336" s="111"/>
      <c r="M336" s="111"/>
      <c r="N336" s="111"/>
      <c r="O336" s="111"/>
      <c r="P336" s="111"/>
      <c r="Q336" s="111"/>
      <c r="R336" s="111"/>
      <c r="S336" s="111"/>
      <c r="T336" s="111"/>
      <c r="U336" s="111"/>
      <c r="V336" s="111"/>
      <c r="W336" s="111"/>
      <c r="X336" s="111"/>
      <c r="Y336" s="111"/>
      <c r="Z336" s="111"/>
      <c r="AA336" s="111"/>
      <c r="AB336" s="111"/>
      <c r="AC336" s="111"/>
      <c r="AD336" s="111"/>
      <c r="AE336" s="112"/>
      <c r="AF336" s="111"/>
      <c r="AG336" s="111"/>
      <c r="AH336" s="111"/>
      <c r="AI336" s="112"/>
    </row>
    <row r="337" spans="1:35" s="109" customFormat="1" x14ac:dyDescent="0.15">
      <c r="A337" s="110"/>
      <c r="B337" s="110"/>
      <c r="C337" s="110"/>
      <c r="D337" s="110"/>
      <c r="E337" s="111"/>
      <c r="F337" s="111"/>
      <c r="G337" s="111"/>
      <c r="H337" s="111"/>
      <c r="I337" s="111"/>
      <c r="J337" s="111"/>
      <c r="K337" s="111"/>
      <c r="L337" s="111"/>
      <c r="M337" s="111"/>
      <c r="N337" s="111"/>
      <c r="O337" s="111"/>
      <c r="P337" s="111"/>
      <c r="Q337" s="111"/>
      <c r="R337" s="111"/>
      <c r="S337" s="111"/>
      <c r="T337" s="111"/>
      <c r="U337" s="111"/>
      <c r="V337" s="111"/>
      <c r="W337" s="111"/>
      <c r="X337" s="111"/>
      <c r="Y337" s="111"/>
      <c r="Z337" s="111"/>
      <c r="AA337" s="111"/>
      <c r="AB337" s="111"/>
      <c r="AC337" s="111"/>
      <c r="AD337" s="111"/>
      <c r="AE337" s="112"/>
      <c r="AF337" s="111"/>
      <c r="AG337" s="111"/>
      <c r="AH337" s="111"/>
      <c r="AI337" s="112"/>
    </row>
  </sheetData>
  <mergeCells count="494">
    <mergeCell ref="AE124:AH124"/>
    <mergeCell ref="B119:AC119"/>
    <mergeCell ref="B121:AC121"/>
    <mergeCell ref="AE121:AH121"/>
    <mergeCell ref="B122:AC122"/>
    <mergeCell ref="AE122:AH122"/>
    <mergeCell ref="B123:AC123"/>
    <mergeCell ref="AE123:AH123"/>
    <mergeCell ref="B143:AC143"/>
    <mergeCell ref="AE143:AH143"/>
    <mergeCell ref="B144:AC144"/>
    <mergeCell ref="AE144:AH144"/>
    <mergeCell ref="B145:AC145"/>
    <mergeCell ref="AE145:AH145"/>
    <mergeCell ref="A119:A123"/>
    <mergeCell ref="B127:AC127"/>
    <mergeCell ref="AE127:AH127"/>
    <mergeCell ref="B128:AC128"/>
    <mergeCell ref="AE128:AH128"/>
    <mergeCell ref="B129:AC129"/>
    <mergeCell ref="AE129:AH129"/>
    <mergeCell ref="B130:AC130"/>
    <mergeCell ref="AE130:AH130"/>
    <mergeCell ref="B131:AC131"/>
    <mergeCell ref="AE131:AH131"/>
    <mergeCell ref="B132:AC132"/>
    <mergeCell ref="AE132:AH132"/>
    <mergeCell ref="B133:AC133"/>
    <mergeCell ref="AE133:AH133"/>
    <mergeCell ref="B120:AC120"/>
    <mergeCell ref="AE120:AH120"/>
    <mergeCell ref="B124:AC124"/>
    <mergeCell ref="B125:AC125"/>
    <mergeCell ref="AE125:AH125"/>
    <mergeCell ref="B106:AC106"/>
    <mergeCell ref="AE106:AH106"/>
    <mergeCell ref="B107:AC107"/>
    <mergeCell ref="AE107:AH107"/>
    <mergeCell ref="B108:AC108"/>
    <mergeCell ref="AE108:AH108"/>
    <mergeCell ref="B109:AC109"/>
    <mergeCell ref="AE109:AH109"/>
    <mergeCell ref="B110:AC110"/>
    <mergeCell ref="AE110:AH110"/>
    <mergeCell ref="B111:AC111"/>
    <mergeCell ref="AE111:AH111"/>
    <mergeCell ref="B112:AC112"/>
    <mergeCell ref="AE112:AH112"/>
    <mergeCell ref="B113:AC113"/>
    <mergeCell ref="AE113:AH113"/>
    <mergeCell ref="A117:AI117"/>
    <mergeCell ref="B118:Q118"/>
    <mergeCell ref="S118:W118"/>
    <mergeCell ref="Y118:AC118"/>
    <mergeCell ref="AE118:AH118"/>
    <mergeCell ref="AE119:AH119"/>
    <mergeCell ref="A86:A91"/>
    <mergeCell ref="B87:Q87"/>
    <mergeCell ref="S87:W87"/>
    <mergeCell ref="Y87:AC87"/>
    <mergeCell ref="AE87:AH87"/>
    <mergeCell ref="B88:Q88"/>
    <mergeCell ref="S88:W88"/>
    <mergeCell ref="Y88:AC88"/>
    <mergeCell ref="AE88:AH88"/>
    <mergeCell ref="B89:Q89"/>
    <mergeCell ref="S89:W89"/>
    <mergeCell ref="Y89:AC89"/>
    <mergeCell ref="AE89:AH89"/>
    <mergeCell ref="B90:Q90"/>
    <mergeCell ref="S90:W90"/>
    <mergeCell ref="Y90:AC90"/>
    <mergeCell ref="AE90:AH90"/>
    <mergeCell ref="B91:Q91"/>
    <mergeCell ref="S91:W91"/>
    <mergeCell ref="AE91:AH91"/>
    <mergeCell ref="X91:AC91"/>
    <mergeCell ref="A24:A28"/>
    <mergeCell ref="B25:P25"/>
    <mergeCell ref="R25:S25"/>
    <mergeCell ref="U25:W25"/>
    <mergeCell ref="Y25:Z25"/>
    <mergeCell ref="AB25:AC25"/>
    <mergeCell ref="AE25:AH25"/>
    <mergeCell ref="B26:P26"/>
    <mergeCell ref="R26:S26"/>
    <mergeCell ref="U26:W26"/>
    <mergeCell ref="Y26:Z26"/>
    <mergeCell ref="AB26:AC26"/>
    <mergeCell ref="AE26:AH26"/>
    <mergeCell ref="B27:AC27"/>
    <mergeCell ref="AE27:AH27"/>
    <mergeCell ref="B28:P28"/>
    <mergeCell ref="R28:S28"/>
    <mergeCell ref="U28:W28"/>
    <mergeCell ref="Y28:Z28"/>
    <mergeCell ref="AB28:AC28"/>
    <mergeCell ref="AE28:AH28"/>
    <mergeCell ref="A20:A23"/>
    <mergeCell ref="B21:Z21"/>
    <mergeCell ref="AB21:AC21"/>
    <mergeCell ref="AE21:AH21"/>
    <mergeCell ref="B22:Z22"/>
    <mergeCell ref="AB22:AC22"/>
    <mergeCell ref="AE22:AH22"/>
    <mergeCell ref="B23:AC23"/>
    <mergeCell ref="AE23:AH23"/>
    <mergeCell ref="A11:A17"/>
    <mergeCell ref="B12:Z12"/>
    <mergeCell ref="AB12:AC12"/>
    <mergeCell ref="AE12:AH12"/>
    <mergeCell ref="AB13:AC13"/>
    <mergeCell ref="AE13:AH13"/>
    <mergeCell ref="Y13:Z13"/>
    <mergeCell ref="B13:W13"/>
    <mergeCell ref="B14:P14"/>
    <mergeCell ref="R14:S14"/>
    <mergeCell ref="U14:W14"/>
    <mergeCell ref="Y14:Z14"/>
    <mergeCell ref="AB14:AC14"/>
    <mergeCell ref="AE14:AH14"/>
    <mergeCell ref="B15:P15"/>
    <mergeCell ref="R15:S15"/>
    <mergeCell ref="U15:W15"/>
    <mergeCell ref="A6:AI6"/>
    <mergeCell ref="B7:P7"/>
    <mergeCell ref="R7:S7"/>
    <mergeCell ref="U7:W7"/>
    <mergeCell ref="Y7:Z7"/>
    <mergeCell ref="AB7:AC7"/>
    <mergeCell ref="AE7:AH7"/>
    <mergeCell ref="B8:P8"/>
    <mergeCell ref="R8:S8"/>
    <mergeCell ref="A1:AI1"/>
    <mergeCell ref="A2:AI2"/>
    <mergeCell ref="A3:P5"/>
    <mergeCell ref="Q3:AC3"/>
    <mergeCell ref="AD3:AI5"/>
    <mergeCell ref="Q4:W4"/>
    <mergeCell ref="X4:AC4"/>
    <mergeCell ref="Q5:S5"/>
    <mergeCell ref="T5:W5"/>
    <mergeCell ref="X5:Z5"/>
    <mergeCell ref="AA5:AC5"/>
    <mergeCell ref="B11:P11"/>
    <mergeCell ref="R11:S11"/>
    <mergeCell ref="U11:W11"/>
    <mergeCell ref="Y11:Z11"/>
    <mergeCell ref="AB11:AC11"/>
    <mergeCell ref="AE11:AH11"/>
    <mergeCell ref="B18:P18"/>
    <mergeCell ref="R18:S18"/>
    <mergeCell ref="U18:W18"/>
    <mergeCell ref="Y18:Z18"/>
    <mergeCell ref="AB18:AC18"/>
    <mergeCell ref="AE18:AH18"/>
    <mergeCell ref="Y15:Z15"/>
    <mergeCell ref="AB15:AC15"/>
    <mergeCell ref="AE15:AH15"/>
    <mergeCell ref="B16:Z16"/>
    <mergeCell ref="AB16:AC16"/>
    <mergeCell ref="AE16:AH16"/>
    <mergeCell ref="B17:W17"/>
    <mergeCell ref="Y17:Z17"/>
    <mergeCell ref="AB17:AC17"/>
    <mergeCell ref="AE17:AH17"/>
    <mergeCell ref="U8:W8"/>
    <mergeCell ref="Y8:Z8"/>
    <mergeCell ref="AB8:AC8"/>
    <mergeCell ref="AE8:AH8"/>
    <mergeCell ref="B9:AC9"/>
    <mergeCell ref="AE9:AH9"/>
    <mergeCell ref="B10:Z10"/>
    <mergeCell ref="AB10:AC10"/>
    <mergeCell ref="AE10:AH10"/>
    <mergeCell ref="B29:W29"/>
    <mergeCell ref="Y29:Z29"/>
    <mergeCell ref="AB29:AC29"/>
    <mergeCell ref="AE29:AH29"/>
    <mergeCell ref="AE31:AH31"/>
    <mergeCell ref="B32:K32"/>
    <mergeCell ref="M32:P32"/>
    <mergeCell ref="Q32:W32"/>
    <mergeCell ref="Y32:AC32"/>
    <mergeCell ref="AE32:AH32"/>
    <mergeCell ref="B19:AC19"/>
    <mergeCell ref="AE19:AH19"/>
    <mergeCell ref="B20:Z20"/>
    <mergeCell ref="AB20:AC20"/>
    <mergeCell ref="AE20:AH20"/>
    <mergeCell ref="B24:P24"/>
    <mergeCell ref="R24:S24"/>
    <mergeCell ref="U24:W24"/>
    <mergeCell ref="Y24:Z24"/>
    <mergeCell ref="AB24:AC24"/>
    <mergeCell ref="AE24:AH24"/>
    <mergeCell ref="B30:Z30"/>
    <mergeCell ref="AB30:AC30"/>
    <mergeCell ref="AE30:AH30"/>
    <mergeCell ref="AB31:AC31"/>
    <mergeCell ref="B31:Z31"/>
    <mergeCell ref="A34:AI34"/>
    <mergeCell ref="A35:AI35"/>
    <mergeCell ref="AE36:AH36"/>
    <mergeCell ref="B37:AC37"/>
    <mergeCell ref="AE37:AH37"/>
    <mergeCell ref="B38:AC38"/>
    <mergeCell ref="AE38:AH38"/>
    <mergeCell ref="B36:AC36"/>
    <mergeCell ref="AE43:AH43"/>
    <mergeCell ref="B45:AC45"/>
    <mergeCell ref="AE45:AH45"/>
    <mergeCell ref="A46:AI46"/>
    <mergeCell ref="A47:AI47"/>
    <mergeCell ref="B33:K33"/>
    <mergeCell ref="M33:P33"/>
    <mergeCell ref="Q33:W33"/>
    <mergeCell ref="Y33:AC33"/>
    <mergeCell ref="AE33:AH33"/>
    <mergeCell ref="B39:AC39"/>
    <mergeCell ref="AE39:AH39"/>
    <mergeCell ref="B40:AC40"/>
    <mergeCell ref="AE40:AH40"/>
    <mergeCell ref="B41:AC41"/>
    <mergeCell ref="AE41:AH41"/>
    <mergeCell ref="B42:K42"/>
    <mergeCell ref="M42:P42"/>
    <mergeCell ref="Q42:W42"/>
    <mergeCell ref="Y42:AC42"/>
    <mergeCell ref="AE42:AH42"/>
    <mergeCell ref="B44:AC44"/>
    <mergeCell ref="AE44:AH44"/>
    <mergeCell ref="B43:AC43"/>
    <mergeCell ref="B52:AC52"/>
    <mergeCell ref="AE52:AH52"/>
    <mergeCell ref="B53:AC53"/>
    <mergeCell ref="AE53:AH53"/>
    <mergeCell ref="B56:AC56"/>
    <mergeCell ref="AE56:AH56"/>
    <mergeCell ref="B62:AC62"/>
    <mergeCell ref="AE62:AH62"/>
    <mergeCell ref="A55:AI55"/>
    <mergeCell ref="A54:AI54"/>
    <mergeCell ref="B63:AC63"/>
    <mergeCell ref="AE63:AH63"/>
    <mergeCell ref="B64:AC64"/>
    <mergeCell ref="AE64:AH64"/>
    <mergeCell ref="B48:AC48"/>
    <mergeCell ref="AE48:AH48"/>
    <mergeCell ref="B49:AC49"/>
    <mergeCell ref="AE49:AH49"/>
    <mergeCell ref="B50:AC50"/>
    <mergeCell ref="AE50:AH50"/>
    <mergeCell ref="B51:AC51"/>
    <mergeCell ref="AE51:AH51"/>
    <mergeCell ref="B57:AC57"/>
    <mergeCell ref="AE57:AH57"/>
    <mergeCell ref="B58:AC58"/>
    <mergeCell ref="AE58:AH58"/>
    <mergeCell ref="B59:AC59"/>
    <mergeCell ref="AE59:AH59"/>
    <mergeCell ref="B60:AC60"/>
    <mergeCell ref="AE60:AH60"/>
    <mergeCell ref="B61:AC61"/>
    <mergeCell ref="AE61:AH61"/>
    <mergeCell ref="S82:W82"/>
    <mergeCell ref="Y82:AC82"/>
    <mergeCell ref="AE82:AH82"/>
    <mergeCell ref="B65:AC65"/>
    <mergeCell ref="AE65:AH65"/>
    <mergeCell ref="B66:AC66"/>
    <mergeCell ref="AE66:AH66"/>
    <mergeCell ref="B67:AC67"/>
    <mergeCell ref="AE67:AH67"/>
    <mergeCell ref="B68:AC68"/>
    <mergeCell ref="AE68:AH68"/>
    <mergeCell ref="B69:AC69"/>
    <mergeCell ref="AE69:AH69"/>
    <mergeCell ref="B70:AC70"/>
    <mergeCell ref="AE70:AH70"/>
    <mergeCell ref="B71:AC71"/>
    <mergeCell ref="AE71:AH71"/>
    <mergeCell ref="B72:AC72"/>
    <mergeCell ref="AE72:AH72"/>
    <mergeCell ref="B73:AC73"/>
    <mergeCell ref="AE73:AH73"/>
    <mergeCell ref="B86:Q86"/>
    <mergeCell ref="S86:W86"/>
    <mergeCell ref="Y86:AC86"/>
    <mergeCell ref="AE86:AH86"/>
    <mergeCell ref="B92:Q92"/>
    <mergeCell ref="S92:W92"/>
    <mergeCell ref="Y92:AC92"/>
    <mergeCell ref="AE92:AH92"/>
    <mergeCell ref="B74:AC74"/>
    <mergeCell ref="AE74:AH74"/>
    <mergeCell ref="B75:AC75"/>
    <mergeCell ref="AE75:AH75"/>
    <mergeCell ref="B76:AC76"/>
    <mergeCell ref="AE76:AH76"/>
    <mergeCell ref="B77:AC77"/>
    <mergeCell ref="AE77:AH77"/>
    <mergeCell ref="A78:AI78"/>
    <mergeCell ref="A79:AI79"/>
    <mergeCell ref="A80:AI80"/>
    <mergeCell ref="B81:Q81"/>
    <mergeCell ref="R81:W81"/>
    <mergeCell ref="X81:AC81"/>
    <mergeCell ref="AE81:AH81"/>
    <mergeCell ref="B82:Q82"/>
    <mergeCell ref="B83:Q83"/>
    <mergeCell ref="S83:W83"/>
    <mergeCell ref="Y83:AC83"/>
    <mergeCell ref="AE83:AH83"/>
    <mergeCell ref="B84:Q84"/>
    <mergeCell ref="S84:W84"/>
    <mergeCell ref="Y84:AC84"/>
    <mergeCell ref="AE84:AH84"/>
    <mergeCell ref="B85:Q85"/>
    <mergeCell ref="S85:W85"/>
    <mergeCell ref="Y85:AC85"/>
    <mergeCell ref="AE85:AH85"/>
    <mergeCell ref="AE102:AH102"/>
    <mergeCell ref="B93:Q93"/>
    <mergeCell ref="S93:W93"/>
    <mergeCell ref="X93:AC93"/>
    <mergeCell ref="AE93:AH93"/>
    <mergeCell ref="AE94:AH94"/>
    <mergeCell ref="B95:Q95"/>
    <mergeCell ref="S95:W95"/>
    <mergeCell ref="X95:AC95"/>
    <mergeCell ref="AE95:AH95"/>
    <mergeCell ref="B96:Q96"/>
    <mergeCell ref="S96:W96"/>
    <mergeCell ref="Y96:AC96"/>
    <mergeCell ref="AE96:AH96"/>
    <mergeCell ref="B94:AC94"/>
    <mergeCell ref="B97:Q97"/>
    <mergeCell ref="S97:W97"/>
    <mergeCell ref="Y97:AC97"/>
    <mergeCell ref="AE97:AH97"/>
    <mergeCell ref="B114:AC114"/>
    <mergeCell ref="AE114:AH114"/>
    <mergeCell ref="B115:AC115"/>
    <mergeCell ref="AE115:AH115"/>
    <mergeCell ref="A116:AI116"/>
    <mergeCell ref="B98:Q98"/>
    <mergeCell ref="S98:W98"/>
    <mergeCell ref="X98:AC98"/>
    <mergeCell ref="AE98:AH98"/>
    <mergeCell ref="B99:Q99"/>
    <mergeCell ref="S99:W99"/>
    <mergeCell ref="Y99:AC99"/>
    <mergeCell ref="AE99:AH99"/>
    <mergeCell ref="B100:Q100"/>
    <mergeCell ref="S100:W100"/>
    <mergeCell ref="X100:AC100"/>
    <mergeCell ref="AE100:AH100"/>
    <mergeCell ref="B101:Q101"/>
    <mergeCell ref="S101:W101"/>
    <mergeCell ref="X101:AC101"/>
    <mergeCell ref="AE101:AH101"/>
    <mergeCell ref="B102:Q102"/>
    <mergeCell ref="S102:W102"/>
    <mergeCell ref="Y102:AC102"/>
    <mergeCell ref="B103:Q103"/>
    <mergeCell ref="S103:W103"/>
    <mergeCell ref="Y103:AC103"/>
    <mergeCell ref="AE103:AH103"/>
    <mergeCell ref="B104:Q104"/>
    <mergeCell ref="S104:W104"/>
    <mergeCell ref="Y104:AC104"/>
    <mergeCell ref="AE104:AH104"/>
    <mergeCell ref="B105:Q105"/>
    <mergeCell ref="S105:W105"/>
    <mergeCell ref="X105:AC105"/>
    <mergeCell ref="AE105:AH105"/>
    <mergeCell ref="A152:AD152"/>
    <mergeCell ref="AE152:AI152"/>
    <mergeCell ref="B153:M153"/>
    <mergeCell ref="O153:Q153"/>
    <mergeCell ref="B126:AC126"/>
    <mergeCell ref="AE126:AH126"/>
    <mergeCell ref="B135:M135"/>
    <mergeCell ref="O135:R135"/>
    <mergeCell ref="S135:W135"/>
    <mergeCell ref="Y135:AC135"/>
    <mergeCell ref="AE135:AH135"/>
    <mergeCell ref="B136:M136"/>
    <mergeCell ref="O136:R136"/>
    <mergeCell ref="S136:W136"/>
    <mergeCell ref="Y136:AC136"/>
    <mergeCell ref="AE136:AH136"/>
    <mergeCell ref="B134:AC134"/>
    <mergeCell ref="AE134:AH134"/>
    <mergeCell ref="B137:AC137"/>
    <mergeCell ref="AE137:AH137"/>
    <mergeCell ref="B139:AC139"/>
    <mergeCell ref="AE139:AH139"/>
    <mergeCell ref="B138:AC138"/>
    <mergeCell ref="AE138:AH138"/>
    <mergeCell ref="B147:AC147"/>
    <mergeCell ref="AE147:AH147"/>
    <mergeCell ref="B148:AC148"/>
    <mergeCell ref="AE148:AH148"/>
    <mergeCell ref="B149:AC149"/>
    <mergeCell ref="AE149:AH149"/>
    <mergeCell ref="B150:AC150"/>
    <mergeCell ref="AE150:AH150"/>
    <mergeCell ref="A151:AI151"/>
    <mergeCell ref="AD170:AH170"/>
    <mergeCell ref="A171:U171"/>
    <mergeCell ref="W171:AA171"/>
    <mergeCell ref="A172:U172"/>
    <mergeCell ref="W172:AA172"/>
    <mergeCell ref="B140:AC140"/>
    <mergeCell ref="AE140:AH140"/>
    <mergeCell ref="B141:AC141"/>
    <mergeCell ref="AE141:AH141"/>
    <mergeCell ref="B142:AC142"/>
    <mergeCell ref="AE142:AH142"/>
    <mergeCell ref="O160:R160"/>
    <mergeCell ref="S160:AI160"/>
    <mergeCell ref="O161:R161"/>
    <mergeCell ref="T161:AC161"/>
    <mergeCell ref="AE161:AH161"/>
    <mergeCell ref="O162:R162"/>
    <mergeCell ref="S162:AI162"/>
    <mergeCell ref="O163:R163"/>
    <mergeCell ref="T163:AC163"/>
    <mergeCell ref="AE163:AH163"/>
    <mergeCell ref="O164:R164"/>
    <mergeCell ref="S164:AI164"/>
    <mergeCell ref="A146:AI146"/>
    <mergeCell ref="S153:AI153"/>
    <mergeCell ref="B154:M154"/>
    <mergeCell ref="O154:Q154"/>
    <mergeCell ref="T154:AC154"/>
    <mergeCell ref="AE154:AH154"/>
    <mergeCell ref="A165:AI165"/>
    <mergeCell ref="A166:AI166"/>
    <mergeCell ref="A168:AI168"/>
    <mergeCell ref="A169:U169"/>
    <mergeCell ref="V169:AI169"/>
    <mergeCell ref="A179:U179"/>
    <mergeCell ref="W179:AA179"/>
    <mergeCell ref="A173:U173"/>
    <mergeCell ref="W173:AA173"/>
    <mergeCell ref="A155:R155"/>
    <mergeCell ref="T155:AC155"/>
    <mergeCell ref="AE155:AH155"/>
    <mergeCell ref="B156:M156"/>
    <mergeCell ref="O156:Q156"/>
    <mergeCell ref="T156:AC156"/>
    <mergeCell ref="AE156:AH156"/>
    <mergeCell ref="A157:R157"/>
    <mergeCell ref="S157:AI157"/>
    <mergeCell ref="A158:M158"/>
    <mergeCell ref="N158:R158"/>
    <mergeCell ref="S158:AI158"/>
    <mergeCell ref="B159:M159"/>
    <mergeCell ref="O159:R159"/>
    <mergeCell ref="T159:AC159"/>
    <mergeCell ref="AE159:AH159"/>
    <mergeCell ref="A160:A164"/>
    <mergeCell ref="B160:M164"/>
    <mergeCell ref="A170:U170"/>
    <mergeCell ref="W170:AA170"/>
    <mergeCell ref="A174:U174"/>
    <mergeCell ref="W174:AA174"/>
    <mergeCell ref="A175:U175"/>
    <mergeCell ref="W175:AA175"/>
    <mergeCell ref="A176:U176"/>
    <mergeCell ref="W176:AA176"/>
    <mergeCell ref="A177:U177"/>
    <mergeCell ref="W177:AA177"/>
    <mergeCell ref="A178:U178"/>
    <mergeCell ref="W178:AA178"/>
    <mergeCell ref="A186:AI186"/>
    <mergeCell ref="A180:U180"/>
    <mergeCell ref="W180:AA180"/>
    <mergeCell ref="A181:U181"/>
    <mergeCell ref="W181:AA181"/>
    <mergeCell ref="A182:U182"/>
    <mergeCell ref="W182:AA182"/>
    <mergeCell ref="AD182:AH182"/>
    <mergeCell ref="A183:U183"/>
    <mergeCell ref="W183:AA183"/>
    <mergeCell ref="AD183:AH183"/>
    <mergeCell ref="A184:U184"/>
    <mergeCell ref="V184:AA185"/>
    <mergeCell ref="AB184:AI185"/>
    <mergeCell ref="A185:B185"/>
    <mergeCell ref="C185:U185"/>
  </mergeCells>
  <pageMargins left="0.70866141732283472" right="0.70866141732283472" top="0.74803149606299213" bottom="0.74803149606299213" header="0.31496062992125984" footer="0.31496062992125984"/>
  <pageSetup orientation="portrait" r:id="rId1"/>
  <headerFooter>
    <oddFooter>&amp;Rwww.alcayaauditores.cl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06E00-59BB-4F48-BEB5-13E4D2C5EC07}">
  <dimension ref="B1:L100"/>
  <sheetViews>
    <sheetView zoomScale="120" zoomScaleNormal="120" workbookViewId="0">
      <selection activeCell="B19" sqref="B19"/>
    </sheetView>
  </sheetViews>
  <sheetFormatPr baseColWidth="10" defaultColWidth="16.796875" defaultRowHeight="15" customHeight="1" x14ac:dyDescent="0.2"/>
  <cols>
    <col min="1" max="1" width="12.3984375" style="32" customWidth="1"/>
    <col min="2" max="2" width="15.19921875" style="32" customWidth="1"/>
    <col min="3" max="3" width="15.3984375" style="32" customWidth="1"/>
    <col min="4" max="4" width="12.3984375" style="32" customWidth="1"/>
    <col min="5" max="5" width="14.19921875" style="32" customWidth="1"/>
    <col min="6" max="6" width="16.796875" style="32" customWidth="1"/>
    <col min="7" max="8" width="12.3984375" style="32" customWidth="1"/>
    <col min="9" max="9" width="15" style="32" customWidth="1"/>
    <col min="10" max="10" width="15.3984375" style="32" customWidth="1"/>
    <col min="11" max="11" width="12.3984375" style="32" customWidth="1"/>
    <col min="12" max="16384" width="16.796875" style="32"/>
  </cols>
  <sheetData>
    <row r="1" spans="2:12" ht="15" customHeight="1" thickBot="1" x14ac:dyDescent="0.25"/>
    <row r="2" spans="2:12" ht="109" thickBot="1" x14ac:dyDescent="0.25">
      <c r="B2" s="48" t="s">
        <v>172</v>
      </c>
      <c r="J2" s="32" t="s">
        <v>224</v>
      </c>
      <c r="K2" s="40">
        <v>770592</v>
      </c>
    </row>
    <row r="3" spans="2:12" ht="29.25" customHeight="1" thickBot="1" x14ac:dyDescent="0.25">
      <c r="B3" s="339" t="s">
        <v>148</v>
      </c>
      <c r="C3" s="340"/>
      <c r="D3" s="337" t="s">
        <v>149</v>
      </c>
      <c r="E3" s="337" t="s">
        <v>150</v>
      </c>
      <c r="I3" s="339" t="s">
        <v>148</v>
      </c>
      <c r="J3" s="340"/>
      <c r="K3" s="337" t="s">
        <v>149</v>
      </c>
      <c r="L3" s="337" t="s">
        <v>150</v>
      </c>
    </row>
    <row r="4" spans="2:12" ht="16" thickBot="1" x14ac:dyDescent="0.25">
      <c r="B4" s="33" t="s">
        <v>151</v>
      </c>
      <c r="C4" s="33" t="s">
        <v>152</v>
      </c>
      <c r="D4" s="338"/>
      <c r="E4" s="338"/>
      <c r="I4" s="33" t="s">
        <v>151</v>
      </c>
      <c r="J4" s="33" t="s">
        <v>152</v>
      </c>
      <c r="K4" s="338"/>
      <c r="L4" s="338"/>
    </row>
    <row r="5" spans="2:12" ht="16" thickBot="1" x14ac:dyDescent="0.25">
      <c r="B5" s="34" t="s">
        <v>153</v>
      </c>
      <c r="C5" s="35">
        <v>10901628</v>
      </c>
      <c r="D5" s="36" t="s">
        <v>154</v>
      </c>
      <c r="E5" s="34" t="s">
        <v>153</v>
      </c>
      <c r="I5" s="42" t="s">
        <v>153</v>
      </c>
      <c r="J5" s="43">
        <v>13.5</v>
      </c>
      <c r="K5" s="44" t="s">
        <v>154</v>
      </c>
      <c r="L5" s="42" t="s">
        <v>153</v>
      </c>
    </row>
    <row r="6" spans="2:12" ht="16" thickBot="1" x14ac:dyDescent="0.25">
      <c r="B6" s="35">
        <f t="shared" ref="B6:B12" si="0">+C5+0.01</f>
        <v>10901628.01</v>
      </c>
      <c r="C6" s="35">
        <v>24225840</v>
      </c>
      <c r="D6" s="36">
        <v>0.04</v>
      </c>
      <c r="E6" s="35">
        <v>436065.12</v>
      </c>
      <c r="I6" s="43">
        <f t="shared" ref="I6:I12" si="1">+J5+0.01</f>
        <v>13.51</v>
      </c>
      <c r="J6" s="43">
        <v>30</v>
      </c>
      <c r="K6" s="46">
        <v>0.04</v>
      </c>
      <c r="L6" s="43">
        <v>0.54</v>
      </c>
    </row>
    <row r="7" spans="2:12" ht="16" thickBot="1" x14ac:dyDescent="0.25">
      <c r="B7" s="35">
        <f t="shared" si="0"/>
        <v>24225840.010000002</v>
      </c>
      <c r="C7" s="35">
        <v>40376400</v>
      </c>
      <c r="D7" s="36">
        <v>0.08</v>
      </c>
      <c r="E7" s="35">
        <v>1405098.72</v>
      </c>
      <c r="F7" s="41"/>
      <c r="I7" s="43">
        <f t="shared" si="1"/>
        <v>30.01</v>
      </c>
      <c r="J7" s="43">
        <v>50</v>
      </c>
      <c r="K7" s="46">
        <v>0.08</v>
      </c>
      <c r="L7" s="43">
        <v>1.74</v>
      </c>
    </row>
    <row r="8" spans="2:12" ht="16" thickBot="1" x14ac:dyDescent="0.25">
      <c r="B8" s="35">
        <f t="shared" si="0"/>
        <v>40376400.009999998</v>
      </c>
      <c r="C8" s="35">
        <v>56526960</v>
      </c>
      <c r="D8" s="36">
        <v>0.13500000000000001</v>
      </c>
      <c r="E8" s="35">
        <v>3625800.72</v>
      </c>
      <c r="F8" s="41"/>
      <c r="I8" s="43">
        <f t="shared" si="1"/>
        <v>50.01</v>
      </c>
      <c r="J8" s="43">
        <v>70</v>
      </c>
      <c r="K8" s="46">
        <v>0.13500000000000001</v>
      </c>
      <c r="L8" s="43">
        <v>4.49</v>
      </c>
    </row>
    <row r="9" spans="2:12" ht="16" thickBot="1" x14ac:dyDescent="0.25">
      <c r="B9" s="35">
        <f t="shared" si="0"/>
        <v>56526960.009999998</v>
      </c>
      <c r="C9" s="35">
        <v>72677520</v>
      </c>
      <c r="D9" s="36">
        <v>0.23</v>
      </c>
      <c r="E9" s="35">
        <v>8995861.9199999999</v>
      </c>
      <c r="F9" s="41"/>
      <c r="I9" s="43">
        <f t="shared" si="1"/>
        <v>70.010000000000005</v>
      </c>
      <c r="J9" s="43">
        <v>90</v>
      </c>
      <c r="K9" s="46">
        <v>0.23</v>
      </c>
      <c r="L9" s="43">
        <v>11.14</v>
      </c>
    </row>
    <row r="10" spans="2:12" ht="16" thickBot="1" x14ac:dyDescent="0.25">
      <c r="B10" s="35">
        <f t="shared" si="0"/>
        <v>72677520.010000005</v>
      </c>
      <c r="C10" s="35">
        <v>96903360</v>
      </c>
      <c r="D10" s="36">
        <v>0.30399999999999999</v>
      </c>
      <c r="E10" s="35">
        <v>14373998.4</v>
      </c>
      <c r="F10" s="41"/>
      <c r="I10" s="43">
        <f t="shared" si="1"/>
        <v>90.01</v>
      </c>
      <c r="J10" s="43">
        <v>120</v>
      </c>
      <c r="K10" s="46">
        <v>0.30399999999999999</v>
      </c>
      <c r="L10" s="43">
        <v>17.8</v>
      </c>
    </row>
    <row r="11" spans="2:12" ht="16" thickBot="1" x14ac:dyDescent="0.25">
      <c r="B11" s="35">
        <f t="shared" si="0"/>
        <v>96903360.010000005</v>
      </c>
      <c r="C11" s="35">
        <v>250333680</v>
      </c>
      <c r="D11" s="37">
        <v>0.35</v>
      </c>
      <c r="E11" s="35">
        <v>18831552.960000001</v>
      </c>
      <c r="F11" s="41"/>
      <c r="I11" s="43">
        <f t="shared" si="1"/>
        <v>120.01</v>
      </c>
      <c r="J11" s="43">
        <v>310</v>
      </c>
      <c r="K11" s="47">
        <v>0.35</v>
      </c>
      <c r="L11" s="45">
        <v>23.32</v>
      </c>
    </row>
    <row r="12" spans="2:12" ht="15" customHeight="1" thickBot="1" x14ac:dyDescent="0.25">
      <c r="B12" s="35">
        <f t="shared" si="0"/>
        <v>250333680.00999999</v>
      </c>
      <c r="C12" s="38" t="s">
        <v>155</v>
      </c>
      <c r="D12" s="37">
        <v>0.4</v>
      </c>
      <c r="E12" s="35">
        <v>31348236.960000001</v>
      </c>
      <c r="I12" s="43">
        <f t="shared" si="1"/>
        <v>310.01</v>
      </c>
      <c r="J12" s="45" t="s">
        <v>155</v>
      </c>
      <c r="K12" s="47">
        <v>0.4</v>
      </c>
      <c r="L12" s="45">
        <v>38.823</v>
      </c>
    </row>
    <row r="19" spans="2:2" ht="15" customHeight="1" x14ac:dyDescent="0.2">
      <c r="B19" s="32">
        <v>0.14285700000000001</v>
      </c>
    </row>
    <row r="21" spans="2:2" ht="15.75" customHeight="1" x14ac:dyDescent="0.2"/>
    <row r="22" spans="2:2" ht="15.75" customHeight="1" x14ac:dyDescent="0.2"/>
    <row r="23" spans="2:2" ht="15.75" customHeight="1" x14ac:dyDescent="0.2"/>
    <row r="24" spans="2:2" ht="15.75" customHeight="1" x14ac:dyDescent="0.2"/>
    <row r="25" spans="2:2" ht="15.75" customHeight="1" x14ac:dyDescent="0.2"/>
    <row r="26" spans="2:2" ht="15.75" customHeight="1" x14ac:dyDescent="0.2"/>
    <row r="27" spans="2:2" ht="15.75" customHeight="1" x14ac:dyDescent="0.2"/>
    <row r="28" spans="2:2" ht="15.75" customHeight="1" x14ac:dyDescent="0.2"/>
    <row r="29" spans="2:2" ht="15.75" customHeight="1" x14ac:dyDescent="0.2"/>
    <row r="30" spans="2:2" ht="15.75" customHeight="1" x14ac:dyDescent="0.2"/>
    <row r="31" spans="2:2" ht="15.75" customHeight="1" x14ac:dyDescent="0.2"/>
    <row r="32" spans="2: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</sheetData>
  <mergeCells count="6">
    <mergeCell ref="L3:L4"/>
    <mergeCell ref="B3:C3"/>
    <mergeCell ref="D3:D4"/>
    <mergeCell ref="E3:E4"/>
    <mergeCell ref="I3:J3"/>
    <mergeCell ref="K3:K4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DET BASE 14D3</vt:lpstr>
      <vt:lpstr>DATOS HONORARIOS</vt:lpstr>
      <vt:lpstr>F22 AT2024</vt:lpstr>
      <vt:lpstr>IGC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Leon</dc:creator>
  <cp:lastModifiedBy>Microsoft Office User</cp:lastModifiedBy>
  <dcterms:created xsi:type="dcterms:W3CDTF">2023-01-20T12:24:02Z</dcterms:created>
  <dcterms:modified xsi:type="dcterms:W3CDTF">2025-08-27T21:58:03Z</dcterms:modified>
</cp:coreProperties>
</file>